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10245" windowHeight="8160"/>
  </bookViews>
  <sheets>
    <sheet name="GTIPOT" sheetId="22" r:id="rId1"/>
    <sheet name="GEPP1" sheetId="21" r:id="rId2"/>
    <sheet name="DPGFP" sheetId="4" r:id="rId3"/>
    <sheet name="GGEPP" sheetId="17" r:id="rId4"/>
    <sheet name="ENUMGE" sheetId="24" r:id="rId5"/>
    <sheet name="PTIG" sheetId="15" r:id="rId6"/>
    <sheet name="DESTINO" sheetId="18" r:id="rId7"/>
    <sheet name="DCFPP" sheetId="23" r:id="rId8"/>
    <sheet name="BALANCE" sheetId="25" r:id="rId9"/>
    <sheet name="RENOVABILIDAD" sheetId="26" r:id="rId10"/>
  </sheets>
  <externalReferences>
    <externalReference r:id="rId11"/>
    <externalReference r:id="rId12"/>
    <externalReference r:id="rId13"/>
  </externalReferences>
  <definedNames>
    <definedName name="_xlnm.Print_Area" localSheetId="8">BALANCE!$A$1:$E$43</definedName>
    <definedName name="_xlnm.Print_Area" localSheetId="7">DCFPP!$A$1:$F$32</definedName>
    <definedName name="_xlnm.Print_Area" localSheetId="6">DESTINO!$A$1:$H$61</definedName>
    <definedName name="_xlnm.Print_Area" localSheetId="2">DPGFP!$A$1:$E$54</definedName>
    <definedName name="_xlnm.Print_Area" localSheetId="4">ENUMGE!$A$1:$I$56</definedName>
    <definedName name="_xlnm.Print_Area" localSheetId="1">GEPP1!$A$1:$L$56</definedName>
    <definedName name="_xlnm.Print_Area" localSheetId="3">GGEPP!$A$1:$I$57</definedName>
    <definedName name="_xlnm.Print_Area" localSheetId="0">GTIPOT!$A$1:$E$48</definedName>
    <definedName name="_xlnm.Print_Area" localSheetId="5">PTIG!$A$1:$M$33</definedName>
    <definedName name="_xlnm.Print_Area" localSheetId="9">RENOVABILIDAD!$A$1:$E$25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21" l="1"/>
  <c r="H14" i="15" l="1"/>
  <c r="I14" i="15"/>
  <c r="F14" i="15"/>
  <c r="E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C11" i="25"/>
  <c r="C39" i="25"/>
  <c r="D39" i="25"/>
  <c r="E39" i="25"/>
  <c r="J14" i="21" l="1"/>
  <c r="B15" i="18" l="1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C16" i="15"/>
  <c r="C17" i="15"/>
  <c r="C18" i="15"/>
  <c r="C19" i="15"/>
  <c r="C20" i="15"/>
  <c r="C21" i="15"/>
  <c r="C22" i="15"/>
  <c r="C23" i="15"/>
  <c r="C24" i="15"/>
  <c r="C25" i="15"/>
  <c r="C26" i="15"/>
  <c r="K26" i="15" s="1"/>
  <c r="C27" i="15"/>
  <c r="K27" i="15" s="1"/>
  <c r="C28" i="15"/>
  <c r="C29" i="15"/>
  <c r="C30" i="15"/>
  <c r="K30" i="15" s="1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K28" i="15" l="1"/>
  <c r="K24" i="15"/>
  <c r="K20" i="15"/>
  <c r="K16" i="15"/>
  <c r="K23" i="15"/>
  <c r="K19" i="15"/>
  <c r="K22" i="15"/>
  <c r="K18" i="15"/>
  <c r="K29" i="15"/>
  <c r="K25" i="15"/>
  <c r="K21" i="15"/>
  <c r="K17" i="15"/>
  <c r="D17" i="26"/>
  <c r="C13" i="26"/>
  <c r="B13" i="26"/>
  <c r="L21" i="21" l="1"/>
  <c r="C34" i="25" l="1"/>
  <c r="B34" i="25"/>
  <c r="B25" i="25"/>
  <c r="C18" i="25"/>
  <c r="B18" i="25"/>
  <c r="C13" i="25"/>
  <c r="B13" i="25"/>
  <c r="B11" i="25" l="1"/>
  <c r="B39" i="25" s="1"/>
  <c r="L27" i="21"/>
  <c r="L25" i="21"/>
  <c r="L24" i="21"/>
  <c r="L23" i="21"/>
  <c r="L19" i="21"/>
  <c r="L16" i="21"/>
  <c r="L14" i="21"/>
  <c r="D20" i="26" l="1"/>
  <c r="D21" i="26"/>
  <c r="D19" i="26"/>
  <c r="D15" i="26"/>
  <c r="D14" i="26"/>
  <c r="B18" i="26"/>
  <c r="C18" i="26"/>
  <c r="C11" i="26" l="1"/>
  <c r="E17" i="26" s="1"/>
  <c r="D13" i="26"/>
  <c r="D18" i="26"/>
  <c r="B11" i="26"/>
  <c r="E19" i="26" l="1"/>
  <c r="E21" i="26"/>
  <c r="E18" i="26"/>
  <c r="E15" i="26"/>
  <c r="E16" i="26"/>
  <c r="D11" i="26"/>
  <c r="E20" i="26"/>
  <c r="E13" i="26"/>
  <c r="E14" i="26"/>
  <c r="L52" i="21"/>
  <c r="L43" i="21"/>
  <c r="L44" i="21"/>
  <c r="L41" i="21"/>
  <c r="L53" i="21"/>
  <c r="L51" i="21"/>
  <c r="L50" i="21"/>
  <c r="L49" i="21"/>
  <c r="L45" i="21"/>
  <c r="L42" i="21"/>
  <c r="L40" i="21"/>
  <c r="K27" i="21"/>
  <c r="K25" i="21"/>
  <c r="K24" i="21"/>
  <c r="K23" i="21"/>
  <c r="K19" i="21"/>
  <c r="K16" i="21"/>
  <c r="K14" i="21"/>
  <c r="K20" i="21"/>
  <c r="E11" i="26" l="1"/>
  <c r="I11" i="24"/>
  <c r="H11" i="24"/>
  <c r="F11" i="24"/>
  <c r="E11" i="24"/>
  <c r="I29" i="21" l="1"/>
  <c r="D12" i="25" l="1"/>
  <c r="C11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12" i="17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J15" i="21"/>
  <c r="J16" i="21"/>
  <c r="J17" i="21"/>
  <c r="J18" i="21"/>
  <c r="J19" i="21"/>
  <c r="J20" i="21"/>
  <c r="J21" i="21"/>
  <c r="J22" i="21"/>
  <c r="J24" i="21"/>
  <c r="J25" i="21"/>
  <c r="J26" i="21"/>
  <c r="J27" i="21"/>
  <c r="J28" i="21"/>
  <c r="J29" i="21"/>
  <c r="J13" i="21"/>
  <c r="D14" i="22" s="1"/>
  <c r="H13" i="21"/>
  <c r="D13" i="22" s="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14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41" i="21"/>
  <c r="I40" i="21"/>
  <c r="L15" i="21"/>
  <c r="L17" i="21"/>
  <c r="L18" i="21"/>
  <c r="L20" i="21"/>
  <c r="L22" i="21"/>
  <c r="L26" i="21"/>
  <c r="L28" i="21"/>
  <c r="L29" i="21"/>
  <c r="L13" i="21"/>
  <c r="D15" i="22" s="1"/>
  <c r="K17" i="21"/>
  <c r="K18" i="21"/>
  <c r="K21" i="21"/>
  <c r="K22" i="21"/>
  <c r="K26" i="21"/>
  <c r="K28" i="21"/>
  <c r="K29" i="21"/>
  <c r="K15" i="21"/>
  <c r="I17" i="21"/>
  <c r="I18" i="21"/>
  <c r="I19" i="21"/>
  <c r="I20" i="21"/>
  <c r="I21" i="21"/>
  <c r="I22" i="21"/>
  <c r="I23" i="21"/>
  <c r="I24" i="21"/>
  <c r="I25" i="21"/>
  <c r="I26" i="21"/>
  <c r="I27" i="21"/>
  <c r="I15" i="21"/>
  <c r="L46" i="21"/>
  <c r="L47" i="21"/>
  <c r="L48" i="21"/>
  <c r="L54" i="21"/>
  <c r="L55" i="21"/>
  <c r="C12" i="22"/>
  <c r="B12" i="22"/>
  <c r="E51" i="21"/>
  <c r="E11" i="25"/>
  <c r="E18" i="25"/>
  <c r="E19" i="25"/>
  <c r="D18" i="25"/>
  <c r="D19" i="25"/>
  <c r="E26" i="25"/>
  <c r="B22" i="25"/>
  <c r="B14" i="15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12" i="17"/>
  <c r="B15" i="15"/>
  <c r="D13" i="25"/>
  <c r="E35" i="25"/>
  <c r="E36" i="25"/>
  <c r="E34" i="25"/>
  <c r="D35" i="25"/>
  <c r="D36" i="25"/>
  <c r="D32" i="25"/>
  <c r="D34" i="25"/>
  <c r="E27" i="25"/>
  <c r="E28" i="25"/>
  <c r="E29" i="25"/>
  <c r="E30" i="25"/>
  <c r="E31" i="25"/>
  <c r="E32" i="25"/>
  <c r="D27" i="25"/>
  <c r="D28" i="25"/>
  <c r="D29" i="25"/>
  <c r="D30" i="25"/>
  <c r="D31" i="25"/>
  <c r="E13" i="25"/>
  <c r="E14" i="25"/>
  <c r="E15" i="25"/>
  <c r="E16" i="25"/>
  <c r="D14" i="25"/>
  <c r="D15" i="25"/>
  <c r="D16" i="25"/>
  <c r="C15" i="23"/>
  <c r="B16" i="23"/>
  <c r="C17" i="23"/>
  <c r="F18" i="23"/>
  <c r="E19" i="23"/>
  <c r="F20" i="23"/>
  <c r="B21" i="23"/>
  <c r="B22" i="23"/>
  <c r="C23" i="23"/>
  <c r="E24" i="23"/>
  <c r="B25" i="23"/>
  <c r="C26" i="23"/>
  <c r="E27" i="23"/>
  <c r="F28" i="23"/>
  <c r="E29" i="23"/>
  <c r="M23" i="15"/>
  <c r="E52" i="21"/>
  <c r="E47" i="21"/>
  <c r="E40" i="21"/>
  <c r="C15" i="15"/>
  <c r="K15" i="15" s="1"/>
  <c r="C14" i="15"/>
  <c r="B11" i="17"/>
  <c r="D9" i="22"/>
  <c r="H13" i="18"/>
  <c r="H46" i="18" s="1"/>
  <c r="G13" i="18"/>
  <c r="G44" i="18" s="1"/>
  <c r="E13" i="18"/>
  <c r="E55" i="18" s="1"/>
  <c r="D13" i="18"/>
  <c r="D48" i="18" s="1"/>
  <c r="M14" i="15"/>
  <c r="B14" i="18"/>
  <c r="C14" i="23" s="1"/>
  <c r="M15" i="15"/>
  <c r="M16" i="15"/>
  <c r="M17" i="15"/>
  <c r="M18" i="15"/>
  <c r="M19" i="15"/>
  <c r="M20" i="15"/>
  <c r="M21" i="15"/>
  <c r="M22" i="15"/>
  <c r="M24" i="15"/>
  <c r="M25" i="15"/>
  <c r="M26" i="15"/>
  <c r="M27" i="15"/>
  <c r="M28" i="15"/>
  <c r="M29" i="15"/>
  <c r="M30" i="15"/>
  <c r="E15" i="21"/>
  <c r="E17" i="21"/>
  <c r="E19" i="21"/>
  <c r="E21" i="21"/>
  <c r="E23" i="21"/>
  <c r="E25" i="21"/>
  <c r="E26" i="21"/>
  <c r="E27" i="21"/>
  <c r="E28" i="21"/>
  <c r="E29" i="21"/>
  <c r="B29" i="21" s="1"/>
  <c r="N4" i="21"/>
  <c r="N5" i="21" s="1"/>
  <c r="J11" i="17"/>
  <c r="K11" i="17"/>
  <c r="L11" i="17"/>
  <c r="B61" i="17"/>
  <c r="C61" i="17"/>
  <c r="D61" i="17"/>
  <c r="E61" i="17"/>
  <c r="F61" i="17"/>
  <c r="B62" i="17"/>
  <c r="C62" i="17"/>
  <c r="E62" i="17"/>
  <c r="F62" i="17"/>
  <c r="B63" i="17"/>
  <c r="C63" i="17"/>
  <c r="E63" i="17"/>
  <c r="F63" i="17"/>
  <c r="C60" i="17"/>
  <c r="D60" i="17"/>
  <c r="E60" i="17"/>
  <c r="F60" i="17"/>
  <c r="G60" i="17"/>
  <c r="H60" i="17"/>
  <c r="B60" i="17"/>
  <c r="B58" i="22"/>
  <c r="C58" i="22"/>
  <c r="D58" i="22"/>
  <c r="E58" i="22"/>
  <c r="F58" i="22"/>
  <c r="G58" i="22"/>
  <c r="H58" i="22"/>
  <c r="I58" i="22"/>
  <c r="J58" i="22"/>
  <c r="K58" i="22"/>
  <c r="B59" i="22"/>
  <c r="C59" i="22"/>
  <c r="D59" i="22"/>
  <c r="E59" i="22"/>
  <c r="F59" i="22"/>
  <c r="G59" i="22"/>
  <c r="H59" i="22"/>
  <c r="I59" i="22"/>
  <c r="J59" i="22"/>
  <c r="K59" i="22"/>
  <c r="B60" i="22"/>
  <c r="C60" i="22"/>
  <c r="D60" i="22"/>
  <c r="E60" i="22"/>
  <c r="F60" i="22"/>
  <c r="G60" i="22"/>
  <c r="H60" i="22"/>
  <c r="I60" i="22"/>
  <c r="J60" i="22"/>
  <c r="K60" i="22"/>
  <c r="C57" i="22"/>
  <c r="D57" i="22"/>
  <c r="E57" i="22"/>
  <c r="F57" i="22"/>
  <c r="G57" i="22"/>
  <c r="H57" i="22"/>
  <c r="I57" i="22"/>
  <c r="J57" i="22"/>
  <c r="K57" i="22"/>
  <c r="L57" i="22"/>
  <c r="M57" i="22"/>
  <c r="B57" i="22"/>
  <c r="D12" i="22"/>
  <c r="E41" i="21"/>
  <c r="E44" i="21"/>
  <c r="E45" i="21"/>
  <c r="E48" i="21"/>
  <c r="E49" i="21"/>
  <c r="E53" i="21"/>
  <c r="E16" i="21"/>
  <c r="B16" i="21" s="1"/>
  <c r="C10" i="22"/>
  <c r="E9" i="22" s="1"/>
  <c r="E54" i="21"/>
  <c r="E50" i="21"/>
  <c r="E46" i="21"/>
  <c r="E42" i="21"/>
  <c r="E24" i="21"/>
  <c r="E22" i="21"/>
  <c r="E20" i="21"/>
  <c r="E18" i="21"/>
  <c r="E14" i="21"/>
  <c r="B14" i="21" s="1"/>
  <c r="E55" i="21"/>
  <c r="E43" i="21"/>
  <c r="L14" i="15"/>
  <c r="B10" i="22"/>
  <c r="F17" i="23"/>
  <c r="F15" i="23"/>
  <c r="B20" i="21" l="1"/>
  <c r="B21" i="21"/>
  <c r="B18" i="21"/>
  <c r="E23" i="23"/>
  <c r="F25" i="23"/>
  <c r="B24" i="21"/>
  <c r="F19" i="23"/>
  <c r="E16" i="23"/>
  <c r="C27" i="23"/>
  <c r="C19" i="23"/>
  <c r="B17" i="21"/>
  <c r="B15" i="21"/>
  <c r="B26" i="21"/>
  <c r="C22" i="23"/>
  <c r="B22" i="21"/>
  <c r="E13" i="22"/>
  <c r="H48" i="18"/>
  <c r="H44" i="18"/>
  <c r="H45" i="18"/>
  <c r="H52" i="18"/>
  <c r="H59" i="18"/>
  <c r="H49" i="18"/>
  <c r="H57" i="18"/>
  <c r="H47" i="18"/>
  <c r="H51" i="18"/>
  <c r="H56" i="18"/>
  <c r="H54" i="18"/>
  <c r="H50" i="18"/>
  <c r="H58" i="18"/>
  <c r="H55" i="18"/>
  <c r="H53" i="18"/>
  <c r="B26" i="23"/>
  <c r="F26" i="23"/>
  <c r="B24" i="23"/>
  <c r="C20" i="23"/>
  <c r="G52" i="18"/>
  <c r="G46" i="18"/>
  <c r="G54" i="18"/>
  <c r="E50" i="18"/>
  <c r="E57" i="18"/>
  <c r="E59" i="18"/>
  <c r="E47" i="18"/>
  <c r="E45" i="18"/>
  <c r="E52" i="18"/>
  <c r="E56" i="18"/>
  <c r="E58" i="18"/>
  <c r="E54" i="18"/>
  <c r="E51" i="18"/>
  <c r="E53" i="18"/>
  <c r="C29" i="23"/>
  <c r="F29" i="23"/>
  <c r="E28" i="23"/>
  <c r="B28" i="23"/>
  <c r="C28" i="23"/>
  <c r="B27" i="23"/>
  <c r="E26" i="23"/>
  <c r="C24" i="23"/>
  <c r="F24" i="23"/>
  <c r="E22" i="23"/>
  <c r="F22" i="23"/>
  <c r="C21" i="23"/>
  <c r="B20" i="23"/>
  <c r="E20" i="23"/>
  <c r="D51" i="18"/>
  <c r="F16" i="23"/>
  <c r="C16" i="23"/>
  <c r="B15" i="23"/>
  <c r="D49" i="18"/>
  <c r="K14" i="15"/>
  <c r="B23" i="21"/>
  <c r="E14" i="22"/>
  <c r="G47" i="18"/>
  <c r="G59" i="18"/>
  <c r="G48" i="18"/>
  <c r="G49" i="18"/>
  <c r="G57" i="18"/>
  <c r="D45" i="18"/>
  <c r="G51" i="18"/>
  <c r="G56" i="18"/>
  <c r="G45" i="18"/>
  <c r="G50" i="18"/>
  <c r="G58" i="18"/>
  <c r="G55" i="18"/>
  <c r="G53" i="18"/>
  <c r="B17" i="23"/>
  <c r="E21" i="23"/>
  <c r="E25" i="23"/>
  <c r="E14" i="23"/>
  <c r="E15" i="23"/>
  <c r="F14" i="23"/>
  <c r="B19" i="23"/>
  <c r="F21" i="23"/>
  <c r="B14" i="23"/>
  <c r="D44" i="18"/>
  <c r="E17" i="23"/>
  <c r="D54" i="18"/>
  <c r="F23" i="23"/>
  <c r="B23" i="23"/>
  <c r="C25" i="23"/>
  <c r="B29" i="23"/>
  <c r="F27" i="23"/>
  <c r="D53" i="18"/>
  <c r="B25" i="21"/>
  <c r="D47" i="18"/>
  <c r="B13" i="18"/>
  <c r="F13" i="23" s="1"/>
  <c r="D58" i="18"/>
  <c r="D57" i="18"/>
  <c r="D26" i="25"/>
  <c r="C25" i="25"/>
  <c r="B19" i="21"/>
  <c r="D11" i="25"/>
  <c r="D50" i="18"/>
  <c r="C18" i="23"/>
  <c r="E18" i="23"/>
  <c r="D59" i="18"/>
  <c r="D55" i="18"/>
  <c r="E44" i="18"/>
  <c r="E46" i="18"/>
  <c r="B18" i="23"/>
  <c r="B27" i="21"/>
  <c r="D46" i="18"/>
  <c r="E13" i="21"/>
  <c r="D56" i="18"/>
  <c r="D52" i="18"/>
  <c r="E48" i="18"/>
  <c r="E49" i="18"/>
  <c r="K13" i="21"/>
  <c r="I13" i="21"/>
  <c r="E15" i="22"/>
  <c r="B13" i="21" l="1"/>
  <c r="H43" i="18"/>
  <c r="B44" i="18"/>
  <c r="G43" i="18"/>
  <c r="E43" i="18"/>
  <c r="B46" i="18"/>
  <c r="B50" i="18"/>
  <c r="B48" i="18"/>
  <c r="B52" i="18"/>
  <c r="B58" i="18"/>
  <c r="B55" i="18"/>
  <c r="B13" i="23"/>
  <c r="D43" i="18"/>
  <c r="B49" i="18"/>
  <c r="B53" i="18"/>
  <c r="B59" i="18"/>
  <c r="B45" i="18"/>
  <c r="D25" i="25"/>
  <c r="E25" i="25"/>
  <c r="C13" i="23"/>
  <c r="B51" i="18"/>
  <c r="E13" i="23"/>
  <c r="B47" i="18"/>
  <c r="B57" i="18"/>
  <c r="B56" i="18"/>
  <c r="B54" i="18"/>
  <c r="E12" i="4" l="1"/>
  <c r="B43" i="18"/>
  <c r="C22" i="25"/>
  <c r="D22" i="25" l="1"/>
  <c r="E22" i="25"/>
</calcChain>
</file>

<file path=xl/sharedStrings.xml><?xml version="1.0" encoding="utf-8"?>
<sst xmlns="http://schemas.openxmlformats.org/spreadsheetml/2006/main" count="476" uniqueCount="159">
  <si>
    <r>
      <t>Empresas de Servicio Público</t>
    </r>
    <r>
      <rPr>
        <vertAlign val="superscript"/>
        <sz val="9"/>
        <rFont val="Arial"/>
        <family val="2"/>
      </rPr>
      <t>(a)</t>
    </r>
  </si>
  <si>
    <r>
      <t>Empresas Autoproductoras</t>
    </r>
    <r>
      <rPr>
        <vertAlign val="superscript"/>
        <sz val="9"/>
        <rFont val="Arial"/>
        <family val="2"/>
      </rPr>
      <t>(b)</t>
    </r>
  </si>
  <si>
    <r>
      <t>(a)</t>
    </r>
    <r>
      <rPr>
        <sz val="9"/>
        <rFont val="Arial"/>
        <family val="2"/>
      </rPr>
      <t xml:space="preserve"> Empresas especializadas</t>
    </r>
  </si>
  <si>
    <r>
      <t xml:space="preserve">(b) </t>
    </r>
    <r>
      <rPr>
        <sz val="9"/>
        <rFont val="Arial"/>
        <family val="2"/>
      </rPr>
      <t>Empresas no especializadas</t>
    </r>
  </si>
  <si>
    <t>SERVICIOS PÚBLICOS</t>
  </si>
  <si>
    <t xml:space="preserve"> La Habana</t>
  </si>
  <si>
    <t>Servicios Públicos</t>
  </si>
  <si>
    <t>Autoproductores</t>
  </si>
  <si>
    <t>Servicios</t>
  </si>
  <si>
    <t xml:space="preserve"> Públicos</t>
  </si>
  <si>
    <t>productores</t>
  </si>
  <si>
    <t xml:space="preserve">Auto-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</si>
  <si>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</si>
  <si>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</si>
  <si>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Por ciento</t>
  </si>
  <si>
    <t>Cuba</t>
  </si>
  <si>
    <t>Total</t>
  </si>
  <si>
    <t>CONCEPTO</t>
  </si>
  <si>
    <t xml:space="preserve">  Pinar del Río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</si>
  <si>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</si>
  <si>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</si>
  <si>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</si>
  <si>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</si>
  <si>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</si>
  <si>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</si>
  <si>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</si>
  <si>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</si>
  <si>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</si>
  <si>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</si>
  <si>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</si>
  <si>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Residencial</t>
  </si>
  <si>
    <t>Pinar del Río</t>
  </si>
  <si>
    <t>Matanzas</t>
  </si>
  <si>
    <t>Villa Clara</t>
  </si>
  <si>
    <t>Cienfuegos</t>
  </si>
  <si>
    <t>Sancti Spíritus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</si>
  <si>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</si>
  <si>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</si>
  <si>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</si>
  <si>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</si>
  <si>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</si>
  <si>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</si>
  <si>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</si>
  <si>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Fuel</t>
  </si>
  <si>
    <t>Diesel</t>
  </si>
  <si>
    <t>La Habana</t>
  </si>
  <si>
    <t>Unidad</t>
  </si>
  <si>
    <t>Estructura</t>
  </si>
  <si>
    <t>Sector</t>
  </si>
  <si>
    <t>Alumbrado</t>
  </si>
  <si>
    <t>Público</t>
  </si>
  <si>
    <t xml:space="preserve"> Pinar del Río</t>
  </si>
  <si>
    <t xml:space="preserve"> Matanzas</t>
  </si>
  <si>
    <t xml:space="preserve"> Villa Clara</t>
  </si>
  <si>
    <t xml:space="preserve"> Cienfuegos</t>
  </si>
  <si>
    <t xml:space="preserve"> Las Tunas</t>
  </si>
  <si>
    <t xml:space="preserve"> Holguín</t>
  </si>
  <si>
    <t xml:space="preserve"> Granma</t>
  </si>
  <si>
    <t xml:space="preserve"> Santiago de Cuba</t>
  </si>
  <si>
    <t xml:space="preserve"> Guantánamo</t>
  </si>
  <si>
    <t xml:space="preserve"> Isla de la Juventud</t>
  </si>
  <si>
    <t>. .</t>
  </si>
  <si>
    <t>Gigawatt hora</t>
  </si>
  <si>
    <t>08/07(%)</t>
  </si>
  <si>
    <t>Ciego de Ávila</t>
  </si>
  <si>
    <t xml:space="preserve">  Ciego de Ávila</t>
  </si>
  <si>
    <t>Gigawatt</t>
  </si>
  <si>
    <t xml:space="preserve"> Ciego de Ávila</t>
  </si>
  <si>
    <t>Enero - Mayo</t>
  </si>
  <si>
    <t>(%)</t>
  </si>
  <si>
    <t xml:space="preserve">  Total</t>
  </si>
  <si>
    <t xml:space="preserve">  Fuel</t>
  </si>
  <si>
    <t xml:space="preserve">De ello: </t>
  </si>
  <si>
    <t xml:space="preserve"> Camagüey</t>
  </si>
  <si>
    <t>Artemisa</t>
  </si>
  <si>
    <t>Mayabeque</t>
  </si>
  <si>
    <t xml:space="preserve">  Artemisa</t>
  </si>
  <si>
    <t xml:space="preserve">  Mayabeque</t>
  </si>
  <si>
    <t>AUTOPRODUCTORES</t>
  </si>
  <si>
    <t xml:space="preserve"> Artemisa</t>
  </si>
  <si>
    <t xml:space="preserve"> Mayabeque</t>
  </si>
  <si>
    <t xml:space="preserve">  La Habana</t>
  </si>
  <si>
    <t xml:space="preserve">   </t>
  </si>
  <si>
    <t>Servicio Público</t>
  </si>
  <si>
    <t>Dinámica (%)</t>
  </si>
  <si>
    <t>ESPECIALIZADAS</t>
  </si>
  <si>
    <t>Generación bruta Total</t>
  </si>
  <si>
    <t>DESCRIPCION</t>
  </si>
  <si>
    <t>%</t>
  </si>
  <si>
    <t>FUENTES</t>
  </si>
  <si>
    <t>DESTINOS</t>
  </si>
  <si>
    <t>PERDIDAS</t>
  </si>
  <si>
    <t>DESBALANCE</t>
  </si>
  <si>
    <t>Variación Absoluta</t>
  </si>
  <si>
    <t>GENERACION BRUTA TOTAL</t>
  </si>
  <si>
    <t>OTROS</t>
  </si>
  <si>
    <t>Otros</t>
  </si>
  <si>
    <r>
      <t xml:space="preserve">    Otros </t>
    </r>
    <r>
      <rPr>
        <vertAlign val="superscript"/>
        <sz val="9"/>
        <rFont val="Arial"/>
        <family val="2"/>
      </rPr>
      <t>(c)</t>
    </r>
  </si>
  <si>
    <t xml:space="preserve"> -</t>
  </si>
  <si>
    <t>5.1 Generación de Grupos electrógenos, por años</t>
  </si>
  <si>
    <t>Número de grupos electrógenos por provincia, según combustible utilizado</t>
  </si>
  <si>
    <t>1.1 Generación de electricidad en los principales productores por años</t>
  </si>
  <si>
    <t xml:space="preserve">4. Distribución de la generación bruta eléctrica por provincia, según tipo de servicio, </t>
  </si>
  <si>
    <t>5. Generación bruta de los grupos electrógenos por provincias, según combustible utilizado,</t>
  </si>
  <si>
    <t>6. Número de grupos electrógenos por provincia, según combustible utilizado</t>
  </si>
  <si>
    <t xml:space="preserve">          Total</t>
  </si>
  <si>
    <t xml:space="preserve">          Fuel</t>
  </si>
  <si>
    <t xml:space="preserve">            Diesel</t>
  </si>
  <si>
    <t>6.1- Estructura de grupos electrógenos, por años</t>
  </si>
  <si>
    <t>8. Consumo facturado de electricidad de la red por provincia, según destino fundamental,</t>
  </si>
  <si>
    <t>7. Potencia instalada de grupos electrógenos por provincia, según combustible utilizado,</t>
  </si>
  <si>
    <t xml:space="preserve">   Total</t>
  </si>
  <si>
    <t xml:space="preserve">   Fuel</t>
  </si>
  <si>
    <t>9. Estructura del consumo facturado de la red por destino fundamental, según provincias</t>
  </si>
  <si>
    <t>10. Distribución del consumo facturado de electricidad de la red por provincia, según destino fundamental,</t>
  </si>
  <si>
    <t>3. Estructura de la generación bruta de electricidad por provincia, según tipo de servicio,</t>
  </si>
  <si>
    <t>Fuente: SIEC Unión Eléctrica</t>
  </si>
  <si>
    <t xml:space="preserve"> Fuente: SIEC Unión Eléctrica</t>
  </si>
  <si>
    <t>Sector Estatal</t>
  </si>
  <si>
    <t>Sector Privado</t>
  </si>
  <si>
    <t xml:space="preserve">    enero-diciembre</t>
  </si>
  <si>
    <t>4.1 - Estructura de la generación bruta eléctrica según tipo de servicio, enero-diciembre</t>
  </si>
  <si>
    <t>11. Balance de electricidad,  enero-diciembre</t>
  </si>
  <si>
    <t>OFERTA ENERGÉTICA</t>
  </si>
  <si>
    <t>NO RENOVABLES  (Utilizan combustibles fósiles)</t>
  </si>
  <si>
    <t>RENOVABLES</t>
  </si>
  <si>
    <t>ESTRUCTURA 2021</t>
  </si>
  <si>
    <t xml:space="preserve">12. Renovabilidad de la Oferta de electricidad, enero-diciembre </t>
  </si>
  <si>
    <t xml:space="preserve">                Empresas de Servicio Público</t>
  </si>
  <si>
    <t xml:space="preserve">                Empresas autoproductoras</t>
  </si>
  <si>
    <t xml:space="preserve">                Otros</t>
  </si>
  <si>
    <t xml:space="preserve">      GENERACIÓN BRUTA TOTAL</t>
  </si>
  <si>
    <t xml:space="preserve">              CONSUMO ESTATAL  </t>
  </si>
  <si>
    <t xml:space="preserve">                    Consumo estatal </t>
  </si>
  <si>
    <t xml:space="preserve">              (Generación Movil)</t>
  </si>
  <si>
    <t xml:space="preserve">                    Alumbrado público </t>
  </si>
  <si>
    <t xml:space="preserve">                    Insumo </t>
  </si>
  <si>
    <t xml:space="preserve">              CONSUMO PRIVADO</t>
  </si>
  <si>
    <t xml:space="preserve">              Perdidas en transmisión</t>
  </si>
  <si>
    <t xml:space="preserve">              Perdidas en distribución</t>
  </si>
  <si>
    <t xml:space="preserve">      IMPORTACION DE ENERGIA ELÉCTRICA</t>
  </si>
  <si>
    <t xml:space="preserve">      CONSUMO</t>
  </si>
  <si>
    <t xml:space="preserve">                    Residencial</t>
  </si>
  <si>
    <t xml:space="preserve">                    Privado</t>
  </si>
  <si>
    <t xml:space="preserve">     Empresas de Servicio Público</t>
  </si>
  <si>
    <t xml:space="preserve">     Autoproductores</t>
  </si>
  <si>
    <t xml:space="preserve">     Otros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</si>
  <si>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>Grupos emergentes, plantas de biogas y fotovoltaicos iindependientes.</t>
    </r>
  </si>
  <si>
    <t>1. Generación bruta de electricidad por tipo de servicio, enero-diciembre</t>
  </si>
  <si>
    <r>
      <t>Fuente:  Formulario 0006-10</t>
    </r>
    <r>
      <rPr>
        <sz val="9"/>
        <rFont val="Arial"/>
        <family val="2"/>
      </rPr>
      <t xml:space="preserve"> y Unión Eléctrica</t>
    </r>
  </si>
  <si>
    <t>2. Generación bruta de electricidad por provincia, según tipo de servicio, enero-diciembre</t>
  </si>
  <si>
    <r>
      <t>Fuente: Formulario 0006-10</t>
    </r>
    <r>
      <rPr>
        <sz val="9"/>
        <rFont val="Arial"/>
        <family val="2"/>
      </rPr>
      <t xml:space="preserve"> y SIEC Unión Eléctrica</t>
    </r>
  </si>
  <si>
    <r>
      <t>Fuente:  Formulario 0006-10</t>
    </r>
    <r>
      <rPr>
        <sz val="9"/>
        <rFont val="Arial"/>
        <family val="2"/>
      </rPr>
      <t>, 5073-09 y SIEC Unión Eléctrica</t>
    </r>
  </si>
  <si>
    <t>Importación de Energía Eléctrica</t>
  </si>
  <si>
    <t xml:space="preserve"> Sancti Spíritus</t>
  </si>
  <si>
    <t>ELECTRICIDAD EN CUBA. INDICADORES SELECCIONADOS. 2024</t>
  </si>
  <si>
    <t>2024 /2023</t>
  </si>
  <si>
    <t>2024/2023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</si>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</sst>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_P_t_s_-;\-* #,##0.00\ _P_t_s_-;_-* &quot;-&quot;??\ _P_t_s_-;_-@_-"/>
    <numFmt numFmtId="165" formatCode="0.0"/>
    <numFmt numFmtId="166" formatCode="0.0000"/>
    <numFmt numFmtId="167" formatCode="###\ ###.0"/>
    <numFmt numFmtId="168" formatCode="###\ ##0.0"/>
    <numFmt numFmtId="169" formatCode="0.0_)"/>
    <numFmt numFmtId="170" formatCode="#\ ##0.0"/>
    <numFmt numFmtId="171" formatCode="#,##0.0"/>
    <numFmt numFmtId="172" formatCode="##\ ##0.0"/>
    <numFmt numFmtId="173" formatCode="General_)"/>
    <numFmt numFmtId="174" formatCode="#\ ???/???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56"/>
      <name val="Arial"/>
      <family val="2"/>
    </font>
    <font>
      <sz val="12"/>
      <color indexed="62"/>
      <name val="Arial"/>
      <family val="2"/>
    </font>
    <font>
      <b/>
      <sz val="12"/>
      <color indexed="62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12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vertAlign val="superscript"/>
      <sz val="12"/>
      <name val="Arial"/>
      <family val="2"/>
    </font>
    <font>
      <sz val="12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8"/>
      <color theme="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31" fillId="0" borderId="0"/>
  </cellStyleXfs>
  <cellXfs count="312">
    <xf numFmtId="0" fontId="0" fillId="0" borderId="0" xfId="0"/>
    <xf numFmtId="0" fontId="4" fillId="0" borderId="0" xfId="0" applyFont="1"/>
    <xf numFmtId="0" fontId="4" fillId="0" borderId="0" xfId="0" applyFont="1" applyBorder="1"/>
    <xf numFmtId="0" fontId="7" fillId="0" borderId="0" xfId="0" applyFont="1" applyBorder="1"/>
    <xf numFmtId="0" fontId="4" fillId="0" borderId="0" xfId="0" applyFont="1" applyBorder="1" applyAlignment="1"/>
    <xf numFmtId="165" fontId="9" fillId="0" borderId="0" xfId="0" applyNumberFormat="1" applyFont="1" applyBorder="1" applyAlignment="1">
      <alignment horizontal="right"/>
    </xf>
    <xf numFmtId="0" fontId="7" fillId="0" borderId="0" xfId="0" applyFont="1"/>
    <xf numFmtId="165" fontId="4" fillId="0" borderId="0" xfId="0" applyNumberFormat="1" applyFont="1" applyBorder="1"/>
    <xf numFmtId="0" fontId="11" fillId="0" borderId="0" xfId="0" applyFont="1"/>
    <xf numFmtId="0" fontId="11" fillId="0" borderId="0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4" fillId="0" borderId="1" xfId="0" applyFont="1" applyBorder="1"/>
    <xf numFmtId="0" fontId="11" fillId="0" borderId="0" xfId="0" applyFont="1" applyBorder="1" applyAlignment="1">
      <alignment horizontal="center"/>
    </xf>
    <xf numFmtId="166" fontId="11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/>
    <xf numFmtId="165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indent="1"/>
    </xf>
    <xf numFmtId="167" fontId="4" fillId="0" borderId="0" xfId="0" applyNumberFormat="1" applyFont="1" applyBorder="1" applyAlignment="1">
      <alignment horizontal="right"/>
    </xf>
    <xf numFmtId="165" fontId="4" fillId="0" borderId="0" xfId="0" applyNumberFormat="1" applyFont="1"/>
    <xf numFmtId="0" fontId="4" fillId="0" borderId="0" xfId="0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5" fontId="10" fillId="0" borderId="0" xfId="0" applyNumberFormat="1" applyFont="1" applyAlignment="1"/>
    <xf numFmtId="165" fontId="9" fillId="0" borderId="0" xfId="0" applyNumberFormat="1" applyFont="1" applyAlignment="1"/>
    <xf numFmtId="0" fontId="4" fillId="0" borderId="0" xfId="0" applyFont="1" applyBorder="1" applyAlignment="1">
      <alignment horizontal="left"/>
    </xf>
    <xf numFmtId="0" fontId="4" fillId="0" borderId="2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71" fontId="4" fillId="0" borderId="0" xfId="0" applyNumberFormat="1" applyFont="1"/>
    <xf numFmtId="0" fontId="12" fillId="0" borderId="0" xfId="0" applyFont="1"/>
    <xf numFmtId="0" fontId="4" fillId="0" borderId="0" xfId="0" applyFont="1" applyAlignment="1">
      <alignment horizontal="left" indent="1"/>
    </xf>
    <xf numFmtId="168" fontId="4" fillId="0" borderId="0" xfId="0" applyNumberFormat="1" applyFont="1" applyBorder="1"/>
    <xf numFmtId="0" fontId="13" fillId="0" borderId="0" xfId="0" applyFont="1" applyFill="1" applyBorder="1"/>
    <xf numFmtId="171" fontId="4" fillId="0" borderId="0" xfId="0" applyNumberFormat="1" applyFont="1" applyBorder="1"/>
    <xf numFmtId="0" fontId="12" fillId="0" borderId="0" xfId="0" applyFont="1" applyBorder="1"/>
    <xf numFmtId="0" fontId="4" fillId="0" borderId="0" xfId="0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73" fontId="14" fillId="0" borderId="0" xfId="2" applyNumberFormat="1" applyFont="1" applyBorder="1" applyAlignment="1" applyProtection="1">
      <alignment horizontal="left"/>
    </xf>
    <xf numFmtId="165" fontId="11" fillId="0" borderId="0" xfId="0" applyNumberFormat="1" applyFont="1"/>
    <xf numFmtId="171" fontId="14" fillId="0" borderId="0" xfId="2" applyNumberFormat="1" applyFont="1" applyBorder="1" applyProtection="1"/>
    <xf numFmtId="171" fontId="14" fillId="0" borderId="0" xfId="2" applyNumberFormat="1" applyFont="1" applyBorder="1" applyAlignment="1" applyProtection="1">
      <alignment horizontal="right"/>
      <protection locked="0"/>
    </xf>
    <xf numFmtId="171" fontId="15" fillId="0" borderId="0" xfId="2" applyNumberFormat="1" applyFont="1" applyBorder="1" applyProtection="1"/>
    <xf numFmtId="171" fontId="15" fillId="0" borderId="0" xfId="2" applyNumberFormat="1" applyFont="1" applyBorder="1" applyAlignment="1" applyProtection="1">
      <alignment horizontal="right"/>
      <protection locked="0"/>
    </xf>
    <xf numFmtId="173" fontId="14" fillId="0" borderId="0" xfId="2" applyNumberFormat="1" applyFont="1" applyBorder="1" applyAlignment="1" applyProtection="1">
      <alignment horizontal="center"/>
    </xf>
    <xf numFmtId="0" fontId="14" fillId="0" borderId="0" xfId="2" applyNumberFormat="1" applyFont="1" applyBorder="1" applyAlignment="1" applyProtection="1">
      <alignment horizontal="center"/>
    </xf>
    <xf numFmtId="171" fontId="11" fillId="0" borderId="0" xfId="0" applyNumberFormat="1" applyFont="1"/>
    <xf numFmtId="171" fontId="4" fillId="0" borderId="0" xfId="0" applyNumberFormat="1" applyFont="1" applyAlignment="1">
      <alignment horizontal="right"/>
    </xf>
    <xf numFmtId="171" fontId="4" fillId="0" borderId="0" xfId="0" applyNumberFormat="1" applyFont="1" applyBorder="1" applyAlignment="1">
      <alignment horizontal="right"/>
    </xf>
    <xf numFmtId="172" fontId="4" fillId="0" borderId="0" xfId="0" applyNumberFormat="1" applyFont="1"/>
    <xf numFmtId="0" fontId="11" fillId="0" borderId="0" xfId="0" applyFont="1" applyBorder="1" applyAlignment="1">
      <alignment horizontal="right"/>
    </xf>
    <xf numFmtId="169" fontId="4" fillId="0" borderId="0" xfId="0" applyNumberFormat="1" applyFont="1" applyAlignment="1" applyProtection="1">
      <alignment horizontal="right"/>
    </xf>
    <xf numFmtId="0" fontId="4" fillId="0" borderId="0" xfId="0" applyFont="1" applyBorder="1" applyAlignment="1" applyProtection="1">
      <alignment horizontal="left" indent="1"/>
    </xf>
    <xf numFmtId="0" fontId="4" fillId="0" borderId="0" xfId="0" applyFont="1" applyFill="1" applyBorder="1"/>
    <xf numFmtId="0" fontId="4" fillId="0" borderId="0" xfId="0" applyFont="1" applyFill="1" applyBorder="1" applyAlignment="1" applyProtection="1">
      <alignment horizontal="right"/>
    </xf>
    <xf numFmtId="168" fontId="4" fillId="0" borderId="0" xfId="1" applyNumberFormat="1" applyFont="1" applyProtection="1">
      <protection locked="0"/>
    </xf>
    <xf numFmtId="170" fontId="4" fillId="0" borderId="0" xfId="1" applyNumberFormat="1" applyFont="1" applyProtection="1">
      <protection locked="0"/>
    </xf>
    <xf numFmtId="165" fontId="4" fillId="0" borderId="0" xfId="1" applyNumberFormat="1" applyFont="1"/>
    <xf numFmtId="165" fontId="14" fillId="0" borderId="0" xfId="1" applyNumberFormat="1" applyFont="1" applyBorder="1"/>
    <xf numFmtId="169" fontId="4" fillId="0" borderId="0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17" fillId="0" borderId="0" xfId="0" applyFont="1"/>
    <xf numFmtId="165" fontId="18" fillId="0" borderId="0" xfId="0" applyNumberFormat="1" applyFont="1" applyAlignment="1">
      <alignment horizontal="right"/>
    </xf>
    <xf numFmtId="0" fontId="19" fillId="0" borderId="0" xfId="0" applyFont="1" applyBorder="1" applyAlignment="1"/>
    <xf numFmtId="165" fontId="19" fillId="0" borderId="0" xfId="0" applyNumberFormat="1" applyFont="1" applyBorder="1" applyAlignment="1"/>
    <xf numFmtId="0" fontId="19" fillId="0" borderId="0" xfId="0" applyFont="1" applyBorder="1"/>
    <xf numFmtId="165" fontId="20" fillId="0" borderId="0" xfId="0" applyNumberFormat="1" applyFont="1" applyBorder="1"/>
    <xf numFmtId="0" fontId="20" fillId="0" borderId="0" xfId="0" applyFont="1" applyBorder="1"/>
    <xf numFmtId="0" fontId="19" fillId="0" borderId="0" xfId="0" applyFont="1" applyBorder="1" applyAlignment="1">
      <alignment horizontal="centerContinuous"/>
    </xf>
    <xf numFmtId="0" fontId="20" fillId="0" borderId="0" xfId="0" applyFont="1"/>
    <xf numFmtId="0" fontId="19" fillId="0" borderId="0" xfId="0" applyFont="1" applyBorder="1" applyAlignment="1">
      <alignment horizontal="left"/>
    </xf>
    <xf numFmtId="165" fontId="20" fillId="0" borderId="0" xfId="0" applyNumberFormat="1" applyFont="1"/>
    <xf numFmtId="0" fontId="17" fillId="0" borderId="0" xfId="0" applyFont="1" applyAlignment="1">
      <alignment horizontal="left"/>
    </xf>
    <xf numFmtId="165" fontId="18" fillId="0" borderId="0" xfId="0" applyNumberFormat="1" applyFont="1" applyAlignment="1"/>
    <xf numFmtId="165" fontId="18" fillId="0" borderId="0" xfId="0" applyNumberFormat="1" applyFont="1" applyAlignment="1">
      <alignment horizontal="left"/>
    </xf>
    <xf numFmtId="0" fontId="19" fillId="0" borderId="0" xfId="0" applyFont="1"/>
    <xf numFmtId="0" fontId="18" fillId="0" borderId="0" xfId="0" applyFont="1"/>
    <xf numFmtId="171" fontId="19" fillId="0" borderId="0" xfId="0" applyNumberFormat="1" applyFont="1"/>
    <xf numFmtId="0" fontId="14" fillId="0" borderId="0" xfId="2" applyNumberFormat="1" applyFont="1" applyBorder="1" applyAlignment="1" applyProtection="1"/>
    <xf numFmtId="171" fontId="17" fillId="0" borderId="0" xfId="0" applyNumberFormat="1" applyFont="1"/>
    <xf numFmtId="171" fontId="20" fillId="0" borderId="0" xfId="0" applyNumberFormat="1" applyFont="1"/>
    <xf numFmtId="171" fontId="7" fillId="0" borderId="0" xfId="0" applyNumberFormat="1" applyFont="1"/>
    <xf numFmtId="0" fontId="4" fillId="0" borderId="0" xfId="0" applyFont="1" applyBorder="1" applyAlignment="1">
      <alignment horizontal="left" indent="2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horizontal="left" indent="2"/>
    </xf>
    <xf numFmtId="0" fontId="4" fillId="0" borderId="0" xfId="0" applyFont="1" applyBorder="1" applyAlignment="1" applyProtection="1">
      <alignment horizontal="left" indent="2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71" fontId="11" fillId="0" borderId="0" xfId="0" applyNumberFormat="1" applyFont="1" applyBorder="1"/>
    <xf numFmtId="165" fontId="4" fillId="0" borderId="0" xfId="0" applyNumberFormat="1" applyFont="1" applyFill="1" applyBorder="1" applyAlignment="1"/>
    <xf numFmtId="165" fontId="4" fillId="0" borderId="0" xfId="0" applyNumberFormat="1" applyFont="1" applyBorder="1" applyAlignment="1"/>
    <xf numFmtId="171" fontId="18" fillId="0" borderId="0" xfId="0" applyNumberFormat="1" applyFont="1"/>
    <xf numFmtId="171" fontId="11" fillId="0" borderId="0" xfId="0" applyNumberFormat="1" applyFont="1" applyAlignment="1" applyProtection="1">
      <alignment horizontal="right"/>
    </xf>
    <xf numFmtId="171" fontId="4" fillId="0" borderId="0" xfId="0" applyNumberFormat="1" applyFont="1" applyAlignment="1" applyProtection="1">
      <alignment horizontal="right"/>
    </xf>
    <xf numFmtId="171" fontId="16" fillId="0" borderId="0" xfId="0" applyNumberFormat="1" applyFont="1" applyBorder="1" applyAlignment="1">
      <alignment horizontal="right"/>
    </xf>
    <xf numFmtId="171" fontId="4" fillId="0" borderId="0" xfId="0" applyNumberFormat="1" applyFont="1" applyBorder="1" applyAlignment="1" applyProtection="1">
      <alignment horizontal="center"/>
    </xf>
    <xf numFmtId="165" fontId="19" fillId="0" borderId="0" xfId="0" applyNumberFormat="1" applyFont="1" applyBorder="1" applyAlignment="1">
      <alignment horizontal="right"/>
    </xf>
    <xf numFmtId="165" fontId="20" fillId="0" borderId="0" xfId="0" applyNumberFormat="1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 indent="3"/>
    </xf>
    <xf numFmtId="172" fontId="4" fillId="0" borderId="0" xfId="0" applyNumberFormat="1" applyFont="1" applyAlignment="1" applyProtection="1">
      <alignment horizontal="right"/>
    </xf>
    <xf numFmtId="165" fontId="4" fillId="2" borderId="0" xfId="0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/>
    <xf numFmtId="171" fontId="11" fillId="0" borderId="0" xfId="0" applyNumberFormat="1" applyFont="1" applyAlignment="1">
      <alignment horizontal="right"/>
    </xf>
    <xf numFmtId="165" fontId="11" fillId="0" borderId="0" xfId="0" applyNumberFormat="1" applyFont="1" applyBorder="1"/>
    <xf numFmtId="1" fontId="4" fillId="0" borderId="0" xfId="0" applyNumberFormat="1" applyFont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4" fillId="0" borderId="3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5" xfId="0" applyFont="1" applyFill="1" applyBorder="1" applyAlignment="1"/>
    <xf numFmtId="0" fontId="4" fillId="0" borderId="0" xfId="0" applyFont="1" applyFill="1"/>
    <xf numFmtId="0" fontId="11" fillId="0" borderId="0" xfId="0" applyFont="1" applyFill="1" applyBorder="1"/>
    <xf numFmtId="0" fontId="11" fillId="0" borderId="0" xfId="0" applyFont="1" applyFill="1"/>
    <xf numFmtId="3" fontId="11" fillId="0" borderId="0" xfId="0" applyNumberFormat="1" applyFont="1" applyFill="1"/>
    <xf numFmtId="171" fontId="4" fillId="0" borderId="0" xfId="0" applyNumberFormat="1" applyFont="1" applyFill="1"/>
    <xf numFmtId="0" fontId="4" fillId="0" borderId="0" xfId="0" applyFont="1" applyFill="1" applyBorder="1" applyAlignment="1">
      <alignment horizontal="left" indent="2"/>
    </xf>
    <xf numFmtId="3" fontId="4" fillId="0" borderId="0" xfId="0" applyNumberFormat="1" applyFont="1" applyFill="1"/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/>
    <xf numFmtId="165" fontId="9" fillId="0" borderId="0" xfId="0" applyNumberFormat="1" applyFont="1" applyBorder="1" applyAlignment="1"/>
    <xf numFmtId="0" fontId="4" fillId="0" borderId="6" xfId="0" applyFont="1" applyBorder="1"/>
    <xf numFmtId="165" fontId="21" fillId="0" borderId="0" xfId="0" applyNumberFormat="1" applyFont="1" applyAlignment="1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 indent="3"/>
    </xf>
    <xf numFmtId="168" fontId="4" fillId="0" borderId="0" xfId="0" applyNumberFormat="1" applyFont="1" applyFill="1" applyBorder="1"/>
    <xf numFmtId="165" fontId="21" fillId="0" borderId="0" xfId="0" applyNumberFormat="1" applyFont="1" applyAlignment="1">
      <alignment horizontal="right"/>
    </xf>
    <xf numFmtId="0" fontId="17" fillId="0" borderId="0" xfId="0" applyFont="1" applyBorder="1"/>
    <xf numFmtId="0" fontId="17" fillId="0" borderId="0" xfId="0" applyFont="1" applyBorder="1" applyAlignment="1">
      <alignment horizontal="right"/>
    </xf>
    <xf numFmtId="0" fontId="17" fillId="0" borderId="0" xfId="0" applyFont="1" applyBorder="1" applyAlignment="1"/>
    <xf numFmtId="165" fontId="18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/>
    <xf numFmtId="165" fontId="21" fillId="0" borderId="0" xfId="0" applyNumberFormat="1" applyFont="1" applyBorder="1" applyAlignment="1">
      <alignment horizontal="right"/>
    </xf>
    <xf numFmtId="0" fontId="21" fillId="0" borderId="0" xfId="0" applyFont="1" applyBorder="1" applyAlignment="1"/>
    <xf numFmtId="0" fontId="22" fillId="3" borderId="0" xfId="0" applyFont="1" applyFill="1" applyBorder="1"/>
    <xf numFmtId="0" fontId="22" fillId="3" borderId="0" xfId="0" applyFont="1" applyFill="1" applyBorder="1" applyAlignment="1">
      <alignment horizontal="right"/>
    </xf>
    <xf numFmtId="168" fontId="4" fillId="0" borderId="6" xfId="0" applyNumberFormat="1" applyFont="1" applyBorder="1"/>
    <xf numFmtId="168" fontId="4" fillId="0" borderId="6" xfId="0" applyNumberFormat="1" applyFont="1" applyFill="1" applyBorder="1"/>
    <xf numFmtId="167" fontId="4" fillId="0" borderId="6" xfId="0" applyNumberFormat="1" applyFont="1" applyBorder="1" applyAlignment="1">
      <alignment horizontal="right"/>
    </xf>
    <xf numFmtId="167" fontId="11" fillId="0" borderId="6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0" fontId="22" fillId="3" borderId="0" xfId="0" applyFont="1" applyFill="1" applyBorder="1" applyAlignment="1">
      <alignment horizontal="left"/>
    </xf>
    <xf numFmtId="165" fontId="22" fillId="3" borderId="0" xfId="0" applyNumberFormat="1" applyFont="1" applyFill="1" applyBorder="1" applyAlignment="1"/>
    <xf numFmtId="174" fontId="22" fillId="3" borderId="0" xfId="0" applyNumberFormat="1" applyFont="1" applyFill="1" applyBorder="1" applyAlignment="1">
      <alignment horizontal="right"/>
    </xf>
    <xf numFmtId="165" fontId="22" fillId="3" borderId="0" xfId="0" applyNumberFormat="1" applyFont="1" applyFill="1" applyBorder="1" applyAlignment="1">
      <alignment horizontal="right"/>
    </xf>
    <xf numFmtId="49" fontId="22" fillId="3" borderId="0" xfId="0" applyNumberFormat="1" applyFont="1" applyFill="1" applyBorder="1" applyAlignment="1">
      <alignment horizontal="right"/>
    </xf>
    <xf numFmtId="165" fontId="22" fillId="3" borderId="0" xfId="0" applyNumberFormat="1" applyFont="1" applyFill="1" applyBorder="1" applyAlignment="1">
      <alignment horizontal="center"/>
    </xf>
    <xf numFmtId="167" fontId="22" fillId="3" borderId="0" xfId="0" applyNumberFormat="1" applyFont="1" applyFill="1" applyBorder="1" applyAlignment="1">
      <alignment horizontal="right"/>
    </xf>
    <xf numFmtId="0" fontId="22" fillId="3" borderId="0" xfId="0" applyFont="1" applyFill="1" applyBorder="1" applyAlignment="1"/>
    <xf numFmtId="0" fontId="22" fillId="3" borderId="0" xfId="0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right"/>
    </xf>
    <xf numFmtId="165" fontId="4" fillId="0" borderId="6" xfId="0" applyNumberFormat="1" applyFont="1" applyBorder="1"/>
    <xf numFmtId="0" fontId="4" fillId="0" borderId="6" xfId="0" applyFont="1" applyBorder="1" applyAlignment="1"/>
    <xf numFmtId="165" fontId="8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19" fillId="0" borderId="0" xfId="0" applyFont="1" applyFill="1" applyBorder="1"/>
    <xf numFmtId="0" fontId="20" fillId="0" borderId="0" xfId="0" applyFont="1" applyFill="1" applyBorder="1"/>
    <xf numFmtId="0" fontId="21" fillId="0" borderId="0" xfId="0" applyFont="1" applyFill="1" applyBorder="1"/>
    <xf numFmtId="0" fontId="4" fillId="0" borderId="6" xfId="0" applyFont="1" applyFill="1" applyBorder="1"/>
    <xf numFmtId="165" fontId="10" fillId="0" borderId="0" xfId="0" applyNumberFormat="1" applyFont="1" applyBorder="1" applyAlignment="1">
      <alignment horizontal="right"/>
    </xf>
    <xf numFmtId="0" fontId="7" fillId="0" borderId="6" xfId="0" applyFont="1" applyBorder="1"/>
    <xf numFmtId="165" fontId="10" fillId="0" borderId="6" xfId="0" applyNumberFormat="1" applyFont="1" applyBorder="1" applyAlignment="1">
      <alignment horizontal="right"/>
    </xf>
    <xf numFmtId="165" fontId="11" fillId="0" borderId="6" xfId="0" applyNumberFormat="1" applyFont="1" applyBorder="1"/>
    <xf numFmtId="165" fontId="10" fillId="0" borderId="0" xfId="0" applyNumberFormat="1" applyFont="1" applyBorder="1" applyAlignment="1">
      <alignment horizontal="center"/>
    </xf>
    <xf numFmtId="165" fontId="10" fillId="0" borderId="6" xfId="0" applyNumberFormat="1" applyFont="1" applyBorder="1" applyAlignment="1">
      <alignment horizontal="center"/>
    </xf>
    <xf numFmtId="0" fontId="22" fillId="3" borderId="7" xfId="0" applyFont="1" applyFill="1" applyBorder="1"/>
    <xf numFmtId="171" fontId="7" fillId="0" borderId="0" xfId="0" applyNumberFormat="1" applyFont="1" applyBorder="1"/>
    <xf numFmtId="171" fontId="7" fillId="0" borderId="6" xfId="0" applyNumberFormat="1" applyFont="1" applyBorder="1"/>
    <xf numFmtId="171" fontId="22" fillId="3" borderId="0" xfId="0" applyNumberFormat="1" applyFont="1" applyFill="1" applyBorder="1"/>
    <xf numFmtId="171" fontId="22" fillId="3" borderId="0" xfId="0" applyNumberFormat="1" applyFont="1" applyFill="1" applyBorder="1" applyAlignment="1">
      <alignment horizontal="right"/>
    </xf>
    <xf numFmtId="0" fontId="4" fillId="0" borderId="6" xfId="0" applyFont="1" applyBorder="1" applyAlignment="1" applyProtection="1">
      <alignment horizontal="left" indent="1"/>
    </xf>
    <xf numFmtId="169" fontId="4" fillId="0" borderId="6" xfId="0" applyNumberFormat="1" applyFont="1" applyBorder="1" applyAlignment="1" applyProtection="1">
      <alignment horizontal="right"/>
    </xf>
    <xf numFmtId="172" fontId="4" fillId="0" borderId="6" xfId="0" applyNumberFormat="1" applyFont="1" applyBorder="1" applyAlignment="1" applyProtection="1">
      <alignment horizontal="right"/>
    </xf>
    <xf numFmtId="171" fontId="4" fillId="0" borderId="6" xfId="0" applyNumberFormat="1" applyFont="1" applyBorder="1" applyAlignment="1" applyProtection="1">
      <alignment horizontal="right"/>
    </xf>
    <xf numFmtId="171" fontId="4" fillId="0" borderId="6" xfId="0" applyNumberFormat="1" applyFont="1" applyBorder="1"/>
    <xf numFmtId="0" fontId="4" fillId="0" borderId="6" xfId="0" applyFont="1" applyBorder="1" applyAlignment="1">
      <alignment horizontal="left" indent="1"/>
    </xf>
    <xf numFmtId="0" fontId="7" fillId="0" borderId="6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11" fillId="0" borderId="0" xfId="0" applyFont="1" applyBorder="1" applyAlignment="1">
      <alignment horizontal="right" wrapText="1"/>
    </xf>
    <xf numFmtId="0" fontId="22" fillId="3" borderId="0" xfId="0" applyFont="1" applyFill="1"/>
    <xf numFmtId="0" fontId="22" fillId="3" borderId="0" xfId="0" applyFont="1" applyFill="1" applyAlignment="1">
      <alignment horizontal="right"/>
    </xf>
    <xf numFmtId="0" fontId="22" fillId="3" borderId="0" xfId="0" applyFont="1" applyFill="1" applyAlignment="1">
      <alignment horizontal="right" wrapText="1"/>
    </xf>
    <xf numFmtId="171" fontId="11" fillId="0" borderId="0" xfId="0" applyNumberFormat="1" applyFont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65" fontId="22" fillId="3" borderId="0" xfId="0" applyNumberFormat="1" applyFont="1" applyFill="1" applyBorder="1" applyAlignment="1">
      <alignment horizontal="right"/>
    </xf>
    <xf numFmtId="174" fontId="22" fillId="3" borderId="7" xfId="0" applyNumberFormat="1" applyFont="1" applyFill="1" applyBorder="1" applyAlignment="1">
      <alignment horizontal="right"/>
    </xf>
    <xf numFmtId="0" fontId="22" fillId="3" borderId="7" xfId="0" applyFont="1" applyFill="1" applyBorder="1" applyAlignment="1">
      <alignment horizontal="right"/>
    </xf>
    <xf numFmtId="0" fontId="11" fillId="0" borderId="6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21" fillId="0" borderId="0" xfId="0" applyFont="1" applyBorder="1" applyAlignment="1">
      <alignment horizontal="left"/>
    </xf>
    <xf numFmtId="168" fontId="22" fillId="3" borderId="0" xfId="0" applyNumberFormat="1" applyFont="1" applyFill="1" applyBorder="1"/>
    <xf numFmtId="0" fontId="23" fillId="3" borderId="0" xfId="0" applyFont="1" applyFill="1" applyBorder="1"/>
    <xf numFmtId="165" fontId="23" fillId="3" borderId="0" xfId="0" applyNumberFormat="1" applyFont="1" applyFill="1" applyBorder="1"/>
    <xf numFmtId="171" fontId="22" fillId="3" borderId="0" xfId="0" applyNumberFormat="1" applyFont="1" applyFill="1"/>
    <xf numFmtId="3" fontId="22" fillId="3" borderId="0" xfId="0" applyNumberFormat="1" applyFont="1" applyFill="1"/>
    <xf numFmtId="171" fontId="23" fillId="3" borderId="0" xfId="0" applyNumberFormat="1" applyFont="1" applyFill="1"/>
    <xf numFmtId="1" fontId="22" fillId="3" borderId="0" xfId="0" applyNumberFormat="1" applyFont="1" applyFill="1"/>
    <xf numFmtId="0" fontId="4" fillId="0" borderId="0" xfId="0" applyFont="1" applyBorder="1" applyAlignment="1">
      <alignment horizontal="right"/>
    </xf>
    <xf numFmtId="0" fontId="21" fillId="3" borderId="0" xfId="0" applyFont="1" applyFill="1" applyBorder="1" applyAlignment="1">
      <alignment horizontal="center"/>
    </xf>
    <xf numFmtId="172" fontId="22" fillId="3" borderId="0" xfId="0" applyNumberFormat="1" applyFont="1" applyFill="1" applyAlignment="1" applyProtection="1">
      <alignment horizontal="right"/>
    </xf>
    <xf numFmtId="171" fontId="22" fillId="3" borderId="0" xfId="0" applyNumberFormat="1" applyFont="1" applyFill="1" applyAlignment="1" applyProtection="1">
      <alignment horizontal="right"/>
    </xf>
    <xf numFmtId="169" fontId="22" fillId="3" borderId="0" xfId="0" applyNumberFormat="1" applyFont="1" applyFill="1" applyAlignment="1" applyProtection="1">
      <alignment horizontal="right"/>
    </xf>
    <xf numFmtId="171" fontId="22" fillId="3" borderId="0" xfId="0" applyNumberFormat="1" applyFont="1" applyFill="1" applyAlignment="1">
      <alignment horizontal="right"/>
    </xf>
    <xf numFmtId="171" fontId="23" fillId="3" borderId="0" xfId="0" applyNumberFormat="1" applyFont="1" applyFill="1" applyAlignment="1">
      <alignment horizontal="right"/>
    </xf>
    <xf numFmtId="0" fontId="22" fillId="3" borderId="6" xfId="0" applyFont="1" applyFill="1" applyBorder="1"/>
    <xf numFmtId="171" fontId="22" fillId="3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3" borderId="0" xfId="0" applyFont="1" applyFill="1"/>
    <xf numFmtId="171" fontId="22" fillId="3" borderId="8" xfId="0" applyNumberFormat="1" applyFont="1" applyFill="1" applyBorder="1" applyAlignment="1">
      <alignment horizontal="center"/>
    </xf>
    <xf numFmtId="171" fontId="22" fillId="3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left" indent="1"/>
    </xf>
    <xf numFmtId="0" fontId="23" fillId="0" borderId="0" xfId="0" applyFont="1"/>
    <xf numFmtId="0" fontId="23" fillId="0" borderId="0" xfId="0" applyFont="1" applyBorder="1"/>
    <xf numFmtId="0" fontId="22" fillId="0" borderId="0" xfId="0" applyFont="1" applyBorder="1"/>
    <xf numFmtId="0" fontId="24" fillId="0" borderId="0" xfId="0" applyFont="1"/>
    <xf numFmtId="173" fontId="23" fillId="0" borderId="0" xfId="2" applyNumberFormat="1" applyFont="1" applyBorder="1" applyAlignment="1" applyProtection="1">
      <alignment horizontal="right"/>
    </xf>
    <xf numFmtId="1" fontId="23" fillId="0" borderId="0" xfId="2" applyNumberFormat="1" applyFont="1" applyBorder="1" applyAlignment="1" applyProtection="1">
      <alignment horizontal="right"/>
    </xf>
    <xf numFmtId="0" fontId="23" fillId="0" borderId="0" xfId="0" applyFont="1" applyBorder="1" applyAlignment="1"/>
    <xf numFmtId="165" fontId="23" fillId="0" borderId="0" xfId="2" applyNumberFormat="1" applyFont="1" applyBorder="1" applyAlignment="1" applyProtection="1">
      <alignment horizontal="right"/>
    </xf>
    <xf numFmtId="0" fontId="25" fillId="0" borderId="0" xfId="0" applyFont="1"/>
    <xf numFmtId="0" fontId="26" fillId="0" borderId="0" xfId="0" applyFont="1"/>
    <xf numFmtId="0" fontId="27" fillId="0" borderId="0" xfId="0" applyFont="1" applyBorder="1"/>
    <xf numFmtId="0" fontId="28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71" fontId="26" fillId="0" borderId="0" xfId="0" applyNumberFormat="1" applyFont="1" applyAlignment="1">
      <alignment horizontal="right"/>
    </xf>
    <xf numFmtId="165" fontId="23" fillId="3" borderId="0" xfId="0" applyNumberFormat="1" applyFont="1" applyFill="1" applyBorder="1" applyAlignment="1">
      <alignment horizontal="right"/>
    </xf>
    <xf numFmtId="3" fontId="22" fillId="3" borderId="0" xfId="0" applyNumberFormat="1" applyFont="1" applyFill="1" applyAlignment="1" applyProtection="1">
      <alignment horizontal="right"/>
    </xf>
    <xf numFmtId="0" fontId="30" fillId="0" borderId="0" xfId="0" applyFont="1" applyFill="1" applyBorder="1"/>
    <xf numFmtId="0" fontId="3" fillId="0" borderId="0" xfId="0" applyFont="1" applyBorder="1" applyAlignment="1">
      <alignment horizontal="left"/>
    </xf>
    <xf numFmtId="168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22" fillId="3" borderId="0" xfId="0" applyNumberFormat="1" applyFont="1" applyFill="1" applyBorder="1" applyAlignment="1">
      <alignment horizontal="right"/>
    </xf>
    <xf numFmtId="0" fontId="32" fillId="4" borderId="0" xfId="4" applyFont="1" applyFill="1"/>
    <xf numFmtId="165" fontId="23" fillId="0" borderId="0" xfId="0" applyNumberFormat="1" applyFont="1"/>
    <xf numFmtId="171" fontId="23" fillId="0" borderId="0" xfId="0" applyNumberFormat="1" applyFont="1"/>
    <xf numFmtId="0" fontId="23" fillId="2" borderId="0" xfId="0" applyFont="1" applyFill="1"/>
    <xf numFmtId="165" fontId="23" fillId="2" borderId="0" xfId="0" applyNumberFormat="1" applyFont="1" applyFill="1"/>
    <xf numFmtId="165" fontId="33" fillId="0" borderId="0" xfId="0" applyNumberFormat="1" applyFont="1" applyAlignment="1"/>
    <xf numFmtId="0" fontId="34" fillId="0" borderId="0" xfId="0" applyFont="1"/>
    <xf numFmtId="165" fontId="22" fillId="0" borderId="0" xfId="0" applyNumberFormat="1" applyFont="1" applyAlignment="1"/>
    <xf numFmtId="0" fontId="35" fillId="0" borderId="0" xfId="0" applyFont="1"/>
    <xf numFmtId="0" fontId="23" fillId="4" borderId="0" xfId="4" applyFont="1" applyFill="1"/>
    <xf numFmtId="171" fontId="23" fillId="2" borderId="0" xfId="0" applyNumberFormat="1" applyFont="1" applyFill="1"/>
    <xf numFmtId="171" fontId="22" fillId="0" borderId="0" xfId="0" applyNumberFormat="1" applyFont="1" applyAlignment="1">
      <alignment horizontal="right"/>
    </xf>
    <xf numFmtId="171" fontId="26" fillId="0" borderId="6" xfId="0" applyNumberFormat="1" applyFont="1" applyBorder="1" applyAlignment="1">
      <alignment horizontal="right"/>
    </xf>
    <xf numFmtId="171" fontId="4" fillId="0" borderId="6" xfId="0" applyNumberFormat="1" applyFont="1" applyBorder="1" applyAlignment="1">
      <alignment horizontal="right"/>
    </xf>
    <xf numFmtId="0" fontId="4" fillId="0" borderId="9" xfId="0" applyFont="1" applyBorder="1"/>
    <xf numFmtId="171" fontId="4" fillId="0" borderId="9" xfId="0" applyNumberFormat="1" applyFont="1" applyBorder="1" applyAlignment="1">
      <alignment horizontal="right"/>
    </xf>
    <xf numFmtId="0" fontId="33" fillId="0" borderId="0" xfId="0" applyFont="1"/>
    <xf numFmtId="0" fontId="23" fillId="0" borderId="0" xfId="0" applyFont="1" applyFill="1" applyBorder="1"/>
    <xf numFmtId="0" fontId="23" fillId="0" borderId="0" xfId="0" applyFont="1" applyFill="1" applyBorder="1" applyAlignment="1">
      <alignment horizontal="right"/>
    </xf>
    <xf numFmtId="0" fontId="4" fillId="0" borderId="0" xfId="0" applyFont="1" applyAlignment="1" applyProtection="1">
      <alignment horizontal="left" indent="1"/>
    </xf>
    <xf numFmtId="0" fontId="36" fillId="0" borderId="0" xfId="0" applyFont="1"/>
    <xf numFmtId="0" fontId="36" fillId="0" borderId="0" xfId="0" applyFont="1" applyAlignment="1">
      <alignment horizontal="center"/>
    </xf>
    <xf numFmtId="173" fontId="23" fillId="0" borderId="0" xfId="2" applyNumberFormat="1" applyFont="1" applyBorder="1" applyAlignment="1" applyProtection="1"/>
    <xf numFmtId="173" fontId="22" fillId="0" borderId="0" xfId="2" applyNumberFormat="1" applyFont="1" applyBorder="1" applyAlignment="1" applyProtection="1"/>
    <xf numFmtId="0" fontId="23" fillId="0" borderId="0" xfId="0" applyFont="1" applyAlignment="1"/>
    <xf numFmtId="0" fontId="4" fillId="0" borderId="0" xfId="0" applyNumberFormat="1" applyFont="1"/>
    <xf numFmtId="0" fontId="4" fillId="0" borderId="0" xfId="0" applyFont="1" applyBorder="1" applyAlignment="1">
      <alignment horizontal="right"/>
    </xf>
    <xf numFmtId="165" fontId="22" fillId="3" borderId="0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6" fillId="0" borderId="0" xfId="0" applyFont="1" applyBorder="1"/>
    <xf numFmtId="0" fontId="29" fillId="0" borderId="0" xfId="0" applyFont="1" applyBorder="1" applyAlignment="1">
      <alignment horizontal="right"/>
    </xf>
    <xf numFmtId="0" fontId="29" fillId="0" borderId="0" xfId="0" applyFont="1" applyBorder="1"/>
    <xf numFmtId="168" fontId="26" fillId="0" borderId="0" xfId="0" applyNumberFormat="1" applyFont="1"/>
    <xf numFmtId="165" fontId="26" fillId="0" borderId="0" xfId="0" applyNumberFormat="1" applyFont="1"/>
    <xf numFmtId="171" fontId="26" fillId="0" borderId="0" xfId="0" applyNumberFormat="1" applyFont="1"/>
    <xf numFmtId="168" fontId="26" fillId="0" borderId="0" xfId="0" applyNumberFormat="1" applyFont="1" applyBorder="1"/>
    <xf numFmtId="0" fontId="29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 indent="1"/>
    </xf>
    <xf numFmtId="0" fontId="4" fillId="0" borderId="0" xfId="0" applyFont="1" applyBorder="1" applyAlignment="1">
      <alignment horizontal="right"/>
    </xf>
    <xf numFmtId="165" fontId="2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3" applyFont="1" applyBorder="1" applyAlignment="1">
      <alignment horizontal="left" vertical="center" wrapText="1"/>
    </xf>
    <xf numFmtId="0" fontId="29" fillId="0" borderId="0" xfId="3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/>
    </xf>
    <xf numFmtId="165" fontId="22" fillId="3" borderId="0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22" fillId="3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2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1" fillId="0" borderId="7" xfId="0" applyFont="1" applyBorder="1" applyAlignment="1">
      <alignment horizontal="center"/>
    </xf>
    <xf numFmtId="0" fontId="0" fillId="0" borderId="7" xfId="0" applyBorder="1"/>
    <xf numFmtId="0" fontId="22" fillId="3" borderId="0" xfId="0" applyFont="1" applyFill="1" applyBorder="1" applyAlignment="1">
      <alignment horizontal="center"/>
    </xf>
    <xf numFmtId="0" fontId="0" fillId="0" borderId="0" xfId="0" applyAlignment="1"/>
    <xf numFmtId="0" fontId="21" fillId="0" borderId="0" xfId="0" applyFont="1" applyBorder="1" applyAlignment="1">
      <alignment horizontal="left"/>
    </xf>
    <xf numFmtId="171" fontId="22" fillId="3" borderId="7" xfId="0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</cellXfs>
  <cellStyles count="5">
    <cellStyle name="Millares" xfId="1" builtinId="3"/>
    <cellStyle name="Normal" xfId="0" builtinId="0"/>
    <cellStyle name="Normal 18 2" xfId="4"/>
    <cellStyle name="Normal 7" xfId="3"/>
    <cellStyle name="Normal_ENER-1112" xfId="2"/>
  </cellStyles>
  <dxfs count="0"/>
  <tableStyles count="0" defaultTableStyle="TableStyleMedium9" defaultPivotStyle="PivotStyleLight16"/>
  <colors>
    <mruColors>
      <color rgb="FF6695C4"/>
      <color rgb="FFC19835"/>
      <color rgb="FF9E4E16"/>
      <color rgb="FF3A4E16"/>
      <color rgb="FF2033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785560077377138E-2"/>
          <c:y val="0.13686563721379438"/>
          <c:w val="0.89399856072218331"/>
          <c:h val="0.646800511349062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GTIPOT!$A$58</c:f>
              <c:strCache>
                <c:ptCount val="1"/>
                <c:pt idx="0">
                  <c:v>GENERACION BRUTA TOTAL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1.95599022004889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1.62999185004075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1.9560158892118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1.3039934800325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7907811035456693E-16"/>
                  <c:y val="-9.7799511002444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GTIPOT!$T$57:$X$57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GTIPOT!$T$58:$X$58</c:f>
              <c:numCache>
                <c:formatCode>#,##0.0</c:formatCode>
                <c:ptCount val="5"/>
                <c:pt idx="0">
                  <c:v>19070.900000000001</c:v>
                </c:pt>
                <c:pt idx="1">
                  <c:v>17965.5</c:v>
                </c:pt>
                <c:pt idx="2">
                  <c:v>15732.1</c:v>
                </c:pt>
                <c:pt idx="3">
                  <c:v>15331.1</c:v>
                </c:pt>
                <c:pt idx="4">
                  <c:v>14344.9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16-4765-80DF-9BA7F84C9F5E}"/>
            </c:ext>
          </c:extLst>
        </c:ser>
        <c:ser>
          <c:idx val="1"/>
          <c:order val="1"/>
          <c:tx>
            <c:strRef>
              <c:f>GTIPOT!$A$59</c:f>
              <c:strCache>
                <c:ptCount val="1"/>
                <c:pt idx="0">
                  <c:v>SERVICIOS PÚBLICOS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3728668531818141E-2"/>
                  <c:y val="6.51971070853307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516-4765-80DF-9BA7F84C9F5E}"/>
                </c:ext>
              </c:extLst>
            </c:dLbl>
            <c:dLbl>
              <c:idx val="1"/>
              <c:layout>
                <c:manualLayout>
                  <c:x val="3.9008970032592079E-2"/>
                  <c:y val="3.2597270084515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16-4765-80DF-9BA7F84C9F5E}"/>
                </c:ext>
              </c:extLst>
            </c:dLbl>
            <c:dLbl>
              <c:idx val="2"/>
              <c:layout>
                <c:manualLayout>
                  <c:x val="4.145116475825146E-2"/>
                  <c:y val="6.51971070853307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16-4765-80DF-9BA7F84C9F5E}"/>
                </c:ext>
              </c:extLst>
            </c:dLbl>
            <c:dLbl>
              <c:idx val="3"/>
              <c:layout>
                <c:manualLayout>
                  <c:x val="3.6963696369636964E-2"/>
                  <c:y val="1.62996618087775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516-4765-80DF-9BA7F84C9F5E}"/>
                </c:ext>
              </c:extLst>
            </c:dLbl>
            <c:dLbl>
              <c:idx val="4"/>
              <c:layout>
                <c:manualLayout>
                  <c:x val="3.9802140117100746E-2"/>
                  <c:y val="1.95599022004889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516-4765-80DF-9BA7F84C9F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GTIPOT!$T$57:$X$57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GTIPOT!$T$59:$X$59</c:f>
              <c:numCache>
                <c:formatCode>#,##0.0</c:formatCode>
                <c:ptCount val="5"/>
                <c:pt idx="0">
                  <c:v>18156.8</c:v>
                </c:pt>
                <c:pt idx="1">
                  <c:v>17104.900000000001</c:v>
                </c:pt>
                <c:pt idx="2">
                  <c:v>15027.7</c:v>
                </c:pt>
                <c:pt idx="3">
                  <c:v>14714.1</c:v>
                </c:pt>
                <c:pt idx="4">
                  <c:v>13921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516-4765-80DF-9BA7F84C9F5E}"/>
            </c:ext>
          </c:extLst>
        </c:ser>
        <c:ser>
          <c:idx val="2"/>
          <c:order val="2"/>
          <c:tx>
            <c:strRef>
              <c:f>GTIPOT!$A$60</c:f>
              <c:strCache>
                <c:ptCount val="1"/>
                <c:pt idx="0">
                  <c:v>AUTOPRODUCTORES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8481920529164624E-2"/>
                  <c:y val="-3.91198044009779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516-4765-80DF-9BA7F84C9F5E}"/>
                </c:ext>
              </c:extLst>
            </c:dLbl>
            <c:dLbl>
              <c:idx val="1"/>
              <c:layout>
                <c:manualLayout>
                  <c:x val="1.8481920529164624E-2"/>
                  <c:y val="-2.28198859005704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516-4765-80DF-9BA7F84C9F5E}"/>
                </c:ext>
              </c:extLst>
            </c:dLbl>
            <c:dLbl>
              <c:idx val="2"/>
              <c:layout>
                <c:manualLayout>
                  <c:x val="3.20796438906676E-2"/>
                  <c:y val="-1.62999185004076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16-4765-80DF-9BA7F84C9F5E}"/>
                </c:ext>
              </c:extLst>
            </c:dLbl>
            <c:dLbl>
              <c:idx val="3"/>
              <c:layout>
                <c:manualLayout>
                  <c:x val="2.9637449165008219E-2"/>
                  <c:y val="-3.25998370008149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516-4765-80DF-9BA7F84C9F5E}"/>
                </c:ext>
              </c:extLst>
            </c:dLbl>
            <c:dLbl>
              <c:idx val="4"/>
              <c:layout>
                <c:manualLayout>
                  <c:x val="1.6238162537375134E-2"/>
                  <c:y val="1.3039934800325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516-4765-80DF-9BA7F84C9F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GTIPOT!$T$57:$X$57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GTIPOT!$T$60:$X$60</c:f>
              <c:numCache>
                <c:formatCode>#,##0.0</c:formatCode>
                <c:ptCount val="5"/>
                <c:pt idx="0">
                  <c:v>898.2</c:v>
                </c:pt>
                <c:pt idx="1">
                  <c:v>752.6</c:v>
                </c:pt>
                <c:pt idx="2">
                  <c:v>588.70000000000005</c:v>
                </c:pt>
                <c:pt idx="3">
                  <c:v>458</c:v>
                </c:pt>
                <c:pt idx="4">
                  <c:v>284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0516-4765-80DF-9BA7F84C9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4323072"/>
        <c:axId val="144247040"/>
      </c:barChart>
      <c:catAx>
        <c:axId val="14432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Gigawatt hora</a:t>
                </a:r>
              </a:p>
            </c:rich>
          </c:tx>
          <c:layout>
            <c:manualLayout>
              <c:xMode val="edge"/>
              <c:yMode val="edge"/>
              <c:x val="2.0933967412489436E-2"/>
              <c:y val="3.314904785837950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14424704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44247040"/>
        <c:scaling>
          <c:orientation val="minMax"/>
          <c:max val="22000"/>
          <c:min val="0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144323072"/>
        <c:crosses val="autoZero"/>
        <c:crossBetween val="between"/>
        <c:majorUnit val="2000"/>
        <c:minorUnit val="2000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0178" r="0.750000000000001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0"/>
      <c:rotY val="20"/>
      <c:depthPercent val="10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DPGFP!$C$9</c:f>
              <c:strCache>
                <c:ptCount val="1"/>
                <c:pt idx="0">
                  <c:v>Servicio Público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6695C4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16D-446C-9609-6569CE54B7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DPGFP!$C$12</c:f>
              <c:numCache>
                <c:formatCode>#,##0.0</c:formatCode>
                <c:ptCount val="1"/>
                <c:pt idx="0">
                  <c:v>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16D-446C-9609-6569CE54B718}"/>
            </c:ext>
          </c:extLst>
        </c:ser>
        <c:ser>
          <c:idx val="1"/>
          <c:order val="1"/>
          <c:tx>
            <c:strRef>
              <c:f>DPGFP!$D$9</c:f>
              <c:strCache>
                <c:ptCount val="1"/>
                <c:pt idx="0">
                  <c:v>Autoproductores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DPGFP!$D$12</c:f>
              <c:numCache>
                <c:formatCode>0.0</c:formatCode>
                <c:ptCount val="1"/>
                <c:pt idx="0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16D-446C-9609-6569CE54B718}"/>
            </c:ext>
          </c:extLst>
        </c:ser>
        <c:ser>
          <c:idx val="2"/>
          <c:order val="2"/>
          <c:tx>
            <c:strRef>
              <c:f>DPGFP!$E$9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C19835"/>
            </a:solidFill>
          </c:spPr>
          <c:invertIfNegative val="0"/>
          <c:dLbls>
            <c:dLbl>
              <c:idx val="0"/>
              <c:layout>
                <c:manualLayout>
                  <c:x val="-1.730466751765319E-3"/>
                  <c:y val="-6.0385242542356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16D-446C-9609-6569CE54B7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DPGFP!$E$12</c:f>
              <c:numCache>
                <c:formatCode>0.0</c:formatCode>
                <c:ptCount val="1"/>
                <c:pt idx="0">
                  <c:v>0.9752594998919476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016D-446C-9609-6569CE54B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4109056"/>
        <c:axId val="144250496"/>
        <c:axId val="0"/>
      </c:bar3DChart>
      <c:catAx>
        <c:axId val="14410905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144250496"/>
        <c:crosses val="autoZero"/>
        <c:auto val="1"/>
        <c:lblAlgn val="ctr"/>
        <c:lblOffset val="100"/>
        <c:noMultiLvlLbl val="0"/>
      </c:catAx>
      <c:valAx>
        <c:axId val="144250496"/>
        <c:scaling>
          <c:orientation val="minMax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441090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7735094588586311"/>
          <c:y val="0.89036684367942376"/>
          <c:w val="0.6431637575357747"/>
          <c:h val="7.973421926910312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15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975493387736933E-2"/>
          <c:y val="0.10180998286872488"/>
          <c:w val="0.88509024950641602"/>
          <c:h val="0.703620103826077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GGEPP!$A$61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1.766196680881386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12-462D-8ECD-B25FEB3490C0}"/>
                </c:ext>
              </c:extLst>
            </c:dLbl>
            <c:dLbl>
              <c:idx val="1"/>
              <c:layout>
                <c:manualLayout>
                  <c:x val="2.0864293371779612E-3"/>
                  <c:y val="-1.5414258188824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12-462D-8ECD-B25FEB3490C0}"/>
                </c:ext>
              </c:extLst>
            </c:dLbl>
            <c:dLbl>
              <c:idx val="2"/>
              <c:layout>
                <c:manualLayout>
                  <c:x val="8.3463745435576418E-3"/>
                  <c:y val="3.85356454720616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12-462D-8ECD-B25FEB3490C0}"/>
                </c:ext>
              </c:extLst>
            </c:dLbl>
            <c:dLbl>
              <c:idx val="3"/>
              <c:layout>
                <c:manualLayout>
                  <c:x val="1.0432968179446975E-2"/>
                  <c:y val="-1.15606936416184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12-462D-8ECD-B25FEB3490C0}"/>
                </c:ext>
              </c:extLst>
            </c:dLbl>
            <c:dLbl>
              <c:idx val="4"/>
              <c:layout>
                <c:manualLayout>
                  <c:x val="8.3463745435576418E-3"/>
                  <c:y val="-1.5414258188824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D12-462D-8ECD-B25FEB3490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GGEPP!$R$60:$V$60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GGEPP!$R$61:$V$61</c:f>
              <c:numCache>
                <c:formatCode>#,##0.0</c:formatCode>
                <c:ptCount val="5"/>
                <c:pt idx="0">
                  <c:v>3962.4</c:v>
                </c:pt>
                <c:pt idx="1">
                  <c:v>5902.2999999999993</c:v>
                </c:pt>
                <c:pt idx="2">
                  <c:v>3272.9</c:v>
                </c:pt>
                <c:pt idx="3">
                  <c:v>2743.8</c:v>
                </c:pt>
                <c:pt idx="4">
                  <c:v>2095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1D12-462D-8ECD-B25FEB3490C0}"/>
            </c:ext>
          </c:extLst>
        </c:ser>
        <c:ser>
          <c:idx val="1"/>
          <c:order val="1"/>
          <c:tx>
            <c:strRef>
              <c:f>GGEPP!$A$62</c:f>
              <c:strCache>
                <c:ptCount val="1"/>
                <c:pt idx="0">
                  <c:v>Diesel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GGEPP!$R$60:$V$60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GGEPP!$R$62:$V$62</c:f>
              <c:numCache>
                <c:formatCode>#,##0.0</c:formatCode>
                <c:ptCount val="5"/>
                <c:pt idx="0">
                  <c:v>1224.5999999999999</c:v>
                </c:pt>
                <c:pt idx="1">
                  <c:v>1791.1</c:v>
                </c:pt>
                <c:pt idx="2">
                  <c:v>1334.6</c:v>
                </c:pt>
                <c:pt idx="3">
                  <c:v>1280.2</c:v>
                </c:pt>
                <c:pt idx="4">
                  <c:v>967.7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D12-462D-8ECD-B25FEB3490C0}"/>
            </c:ext>
          </c:extLst>
        </c:ser>
        <c:ser>
          <c:idx val="2"/>
          <c:order val="2"/>
          <c:tx>
            <c:strRef>
              <c:f>GGEPP!$A$63</c:f>
              <c:strCache>
                <c:ptCount val="1"/>
                <c:pt idx="0">
                  <c:v>Fuel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1731872717788209E-3"/>
                  <c:y val="-2.31213872832369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D12-462D-8ECD-B25FEB3490C0}"/>
                </c:ext>
              </c:extLst>
            </c:dLbl>
            <c:dLbl>
              <c:idx val="1"/>
              <c:layout>
                <c:manualLayout>
                  <c:x val="6.2597809076683081E-3"/>
                  <c:y val="-1.54145616191040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D12-462D-8ECD-B25FEB3490C0}"/>
                </c:ext>
              </c:extLst>
            </c:dLbl>
            <c:dLbl>
              <c:idx val="2"/>
              <c:layout>
                <c:manualLayout>
                  <c:x val="6.2597809076682318E-3"/>
                  <c:y val="-3.85386797748550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D12-462D-8ECD-B25FEB3490C0}"/>
                </c:ext>
              </c:extLst>
            </c:dLbl>
            <c:dLbl>
              <c:idx val="3"/>
              <c:layout>
                <c:manualLayout>
                  <c:x val="1.043296817944713E-2"/>
                  <c:y val="-2.3121387283236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D12-462D-8ECD-B25FEB3490C0}"/>
                </c:ext>
              </c:extLst>
            </c:dLbl>
            <c:dLbl>
              <c:idx val="4"/>
              <c:layout>
                <c:manualLayout>
                  <c:x val="1.6692749087115284E-2"/>
                  <c:y val="-3.0828516377649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D12-462D-8ECD-B25FEB3490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GGEPP!$R$60:$V$60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GGEPP!$R$63:$V$63</c:f>
              <c:numCache>
                <c:formatCode>#,##0.0</c:formatCode>
                <c:ptCount val="5"/>
                <c:pt idx="0">
                  <c:v>2737.8</c:v>
                </c:pt>
                <c:pt idx="1">
                  <c:v>4111.2</c:v>
                </c:pt>
                <c:pt idx="2">
                  <c:v>1938.3</c:v>
                </c:pt>
                <c:pt idx="3">
                  <c:v>1463.6</c:v>
                </c:pt>
                <c:pt idx="4">
                  <c:v>1127.3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1D12-462D-8ECD-B25FEB349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4669184"/>
        <c:axId val="144147008"/>
        <c:axId val="0"/>
      </c:bar3DChart>
      <c:catAx>
        <c:axId val="14466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Gigawatt hora</a:t>
                </a:r>
              </a:p>
            </c:rich>
          </c:tx>
          <c:layout>
            <c:manualLayout>
              <c:xMode val="edge"/>
              <c:yMode val="edge"/>
              <c:x val="1.6845382590087089E-2"/>
              <c:y val="1.355028598303824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14414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147008"/>
        <c:scaling>
          <c:orientation val="minMax"/>
          <c:max val="60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144669184"/>
        <c:crosses val="autoZero"/>
        <c:crossBetween val="between"/>
        <c:majorUnit val="500"/>
        <c:minorUnit val="300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9.4642794063887564E-2"/>
          <c:y val="0.80346942181360259"/>
          <c:w val="0.31249992811931382"/>
          <c:h val="5.780346820809248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0.59055118110235805" l="1.1655511811023622" r="0.59055118110235805" t="0.59055118110235805" header="0" footer="0"/>
    <c:pageSetup paperSize="9" orientation="landscape" horizontalDpi="120" verticalDpi="14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55117017521474"/>
          <c:y val="0.21990809094153588"/>
          <c:w val="0.87616165296177828"/>
          <c:h val="0.51852013022004051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ENUMGE!$K$37</c:f>
              <c:strCache>
                <c:ptCount val="1"/>
                <c:pt idx="0">
                  <c:v>Diesel</c:v>
                </c:pt>
              </c:strCache>
            </c:strRef>
          </c:tx>
          <c:spPr>
            <a:solidFill>
              <a:srgbClr val="6695C4"/>
            </a:solidFill>
            <a:ln w="25400">
              <a:noFill/>
            </a:ln>
            <a:effectLst>
              <a:outerShdw blurRad="50800" dist="25400" dir="5400000" algn="ctr" rotWithShape="0">
                <a:srgbClr val="000000">
                  <a:alpha val="35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63500" h="25400" prst="coolSlant"/>
            </a:sp3d>
          </c:spPr>
          <c:invertIfNegative val="0"/>
          <c:dPt>
            <c:idx val="3"/>
            <c:invertIfNegative val="0"/>
            <c:bubble3D val="0"/>
            <c:spPr>
              <a:solidFill>
                <a:srgbClr val="6695C4"/>
              </a:solidFill>
              <a:effectLst>
                <a:outerShdw blurRad="50800" dist="25400" dir="5400000" algn="ctr" rotWithShape="0">
                  <a:srgbClr val="000000">
                    <a:alpha val="3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63500" h="25400" prst="coolSlant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BA2-4829-AC20-8C238E14C2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ENUMGE!$X$34:$AB$35</c:f>
              <c:strCach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strCache>
            </c:strRef>
          </c:cat>
          <c:val>
            <c:numRef>
              <c:f>ENUMGE!$X$37:$AB$37</c:f>
              <c:numCache>
                <c:formatCode>General</c:formatCode>
                <c:ptCount val="5"/>
                <c:pt idx="0">
                  <c:v>977</c:v>
                </c:pt>
                <c:pt idx="1">
                  <c:v>980</c:v>
                </c:pt>
                <c:pt idx="2">
                  <c:v>878</c:v>
                </c:pt>
                <c:pt idx="3">
                  <c:v>810</c:v>
                </c:pt>
                <c:pt idx="4">
                  <c:v>811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BA2-4829-AC20-8C238E14C2B0}"/>
            </c:ext>
          </c:extLst>
        </c:ser>
        <c:ser>
          <c:idx val="2"/>
          <c:order val="1"/>
          <c:tx>
            <c:strRef>
              <c:f>ENUMGE!$K$38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9E4E16"/>
            </a:solidFill>
            <a:effectLst>
              <a:outerShdw blurRad="50800" dist="25400" dir="5400000" algn="ctr" rotWithShape="0">
                <a:sysClr val="windowText" lastClr="000000">
                  <a:alpha val="35000"/>
                </a:sysClr>
              </a:outerShdw>
            </a:effectLst>
            <a:scene3d>
              <a:camera prst="orthographicFront"/>
              <a:lightRig rig="threePt" dir="t"/>
            </a:scene3d>
            <a:sp3d>
              <a:bevelT w="63500" h="25400" prst="coolSlant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ENUMGE!$X$34:$AB$35</c:f>
              <c:strCach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strCache>
            </c:strRef>
          </c:cat>
          <c:val>
            <c:numRef>
              <c:f>ENUMGE!$X$38:$AB$38</c:f>
              <c:numCache>
                <c:formatCode>General</c:formatCode>
                <c:ptCount val="5"/>
                <c:pt idx="0">
                  <c:v>550</c:v>
                </c:pt>
                <c:pt idx="1">
                  <c:v>550</c:v>
                </c:pt>
                <c:pt idx="2">
                  <c:v>550</c:v>
                </c:pt>
                <c:pt idx="3">
                  <c:v>546</c:v>
                </c:pt>
                <c:pt idx="4">
                  <c:v>554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BA2-4829-AC20-8C238E14C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44435712"/>
        <c:axId val="144149888"/>
      </c:barChart>
      <c:catAx>
        <c:axId val="14443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8.0001037761548311E-3"/>
              <c:y val="0.13714293977715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44149888"/>
        <c:crosses val="autoZero"/>
        <c:auto val="1"/>
        <c:lblAlgn val="ctr"/>
        <c:lblOffset val="70"/>
        <c:tickLblSkip val="1"/>
        <c:tickMarkSkip val="1"/>
        <c:noMultiLvlLbl val="0"/>
      </c:catAx>
      <c:valAx>
        <c:axId val="144149888"/>
        <c:scaling>
          <c:orientation val="minMax"/>
          <c:min val="0.1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444357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53074152386632"/>
          <c:y val="0.92286761675451912"/>
          <c:w val="0.14115303956033554"/>
          <c:h val="5.509670795282859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" r="0.750000000000002" t="1" header="0" footer="0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24</xdr:row>
      <xdr:rowOff>0</xdr:rowOff>
    </xdr:from>
    <xdr:to>
      <xdr:col>4</xdr:col>
      <xdr:colOff>333375</xdr:colOff>
      <xdr:row>47</xdr:row>
      <xdr:rowOff>85725</xdr:rowOff>
    </xdr:to>
    <xdr:graphicFrame macro="">
      <xdr:nvGraphicFramePr>
        <xdr:cNvPr id="2072635" name="Chart 14">
          <a:extLst>
            <a:ext uri="{FF2B5EF4-FFF2-40B4-BE49-F238E27FC236}">
              <a16:creationId xmlns:a16="http://schemas.microsoft.com/office/drawing/2014/main" xmlns="" id="{00000000-0008-0000-0000-00003BA01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0</xdr:row>
      <xdr:rowOff>47625</xdr:rowOff>
    </xdr:from>
    <xdr:to>
      <xdr:col>0</xdr:col>
      <xdr:colOff>1228725</xdr:colOff>
      <xdr:row>1</xdr:row>
      <xdr:rowOff>28575</xdr:rowOff>
    </xdr:to>
    <xdr:pic>
      <xdr:nvPicPr>
        <xdr:cNvPr id="2072636" name="3 Imagen" descr="Logo Izquierda Oficial.jpg">
          <a:extLst>
            <a:ext uri="{FF2B5EF4-FFF2-40B4-BE49-F238E27FC236}">
              <a16:creationId xmlns:a16="http://schemas.microsoft.com/office/drawing/2014/main" xmlns="" id="{00000000-0008-0000-0000-00003CA01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1228725</xdr:colOff>
      <xdr:row>1</xdr:row>
      <xdr:rowOff>28575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00000000-0008-0000-0000-00003CA01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1228725</xdr:colOff>
      <xdr:row>1</xdr:row>
      <xdr:rowOff>28575</xdr:rowOff>
    </xdr:to>
    <xdr:pic>
      <xdr:nvPicPr>
        <xdr:cNvPr id="2108459" name="3 Imagen" descr="Logo Izquierda Oficial.jpg">
          <a:extLst>
            <a:ext uri="{FF2B5EF4-FFF2-40B4-BE49-F238E27FC236}">
              <a16:creationId xmlns:a16="http://schemas.microsoft.com/office/drawing/2014/main" xmlns="" id="{00000000-0008-0000-0200-00002B2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33</xdr:row>
      <xdr:rowOff>142875</xdr:rowOff>
    </xdr:from>
    <xdr:to>
      <xdr:col>4</xdr:col>
      <xdr:colOff>390525</xdr:colOff>
      <xdr:row>53</xdr:row>
      <xdr:rowOff>0</xdr:rowOff>
    </xdr:to>
    <xdr:graphicFrame macro="">
      <xdr:nvGraphicFramePr>
        <xdr:cNvPr id="2108460" name="2 Gráfico">
          <a:extLst>
            <a:ext uri="{FF2B5EF4-FFF2-40B4-BE49-F238E27FC236}">
              <a16:creationId xmlns:a16="http://schemas.microsoft.com/office/drawing/2014/main" xmlns="" id="{00000000-0008-0000-0200-00002C2C2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31</xdr:row>
      <xdr:rowOff>47625</xdr:rowOff>
    </xdr:from>
    <xdr:to>
      <xdr:col>8</xdr:col>
      <xdr:colOff>476250</xdr:colOff>
      <xdr:row>54</xdr:row>
      <xdr:rowOff>28575</xdr:rowOff>
    </xdr:to>
    <xdr:graphicFrame macro="">
      <xdr:nvGraphicFramePr>
        <xdr:cNvPr id="2083895" name="Chart 9">
          <a:extLst>
            <a:ext uri="{FF2B5EF4-FFF2-40B4-BE49-F238E27FC236}">
              <a16:creationId xmlns:a16="http://schemas.microsoft.com/office/drawing/2014/main" xmlns="" id="{00000000-0008-0000-0300-000037CC1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0</xdr:row>
      <xdr:rowOff>47625</xdr:rowOff>
    </xdr:from>
    <xdr:to>
      <xdr:col>0</xdr:col>
      <xdr:colOff>1228725</xdr:colOff>
      <xdr:row>1</xdr:row>
      <xdr:rowOff>28575</xdr:rowOff>
    </xdr:to>
    <xdr:pic>
      <xdr:nvPicPr>
        <xdr:cNvPr id="2083896" name="3 Imagen" descr="Logo Izquierda Oficial.jpg">
          <a:extLst>
            <a:ext uri="{FF2B5EF4-FFF2-40B4-BE49-F238E27FC236}">
              <a16:creationId xmlns:a16="http://schemas.microsoft.com/office/drawing/2014/main" xmlns="" id="{00000000-0008-0000-0300-000038CC1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32</xdr:row>
      <xdr:rowOff>9525</xdr:rowOff>
    </xdr:from>
    <xdr:to>
      <xdr:col>8</xdr:col>
      <xdr:colOff>523875</xdr:colOff>
      <xdr:row>54</xdr:row>
      <xdr:rowOff>114300</xdr:rowOff>
    </xdr:to>
    <xdr:graphicFrame macro="">
      <xdr:nvGraphicFramePr>
        <xdr:cNvPr id="2105390" name="Chart 2">
          <a:extLst>
            <a:ext uri="{FF2B5EF4-FFF2-40B4-BE49-F238E27FC236}">
              <a16:creationId xmlns:a16="http://schemas.microsoft.com/office/drawing/2014/main" xmlns="" id="{00000000-0008-0000-0400-00002E202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0</xdr:row>
      <xdr:rowOff>47625</xdr:rowOff>
    </xdr:from>
    <xdr:to>
      <xdr:col>0</xdr:col>
      <xdr:colOff>1228725</xdr:colOff>
      <xdr:row>1</xdr:row>
      <xdr:rowOff>28575</xdr:rowOff>
    </xdr:to>
    <xdr:pic>
      <xdr:nvPicPr>
        <xdr:cNvPr id="2105391" name="3 Imagen" descr="Logo Izquierda Oficial.jpg">
          <a:extLst>
            <a:ext uri="{FF2B5EF4-FFF2-40B4-BE49-F238E27FC236}">
              <a16:creationId xmlns:a16="http://schemas.microsoft.com/office/drawing/2014/main" xmlns="" id="{00000000-0008-0000-0400-00002F20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44</xdr:row>
      <xdr:rowOff>0</xdr:rowOff>
    </xdr:from>
    <xdr:to>
      <xdr:col>4</xdr:col>
      <xdr:colOff>523875</xdr:colOff>
      <xdr:row>44</xdr:row>
      <xdr:rowOff>0</xdr:rowOff>
    </xdr:to>
    <xdr:sp macro="" textlink="">
      <xdr:nvSpPr>
        <xdr:cNvPr id="1566012" name="Rectangle 91">
          <a:extLst>
            <a:ext uri="{FF2B5EF4-FFF2-40B4-BE49-F238E27FC236}">
              <a16:creationId xmlns:a16="http://schemas.microsoft.com/office/drawing/2014/main" xmlns="" id="{00000000-0008-0000-0500-00003CE51700}"/>
            </a:ext>
          </a:extLst>
        </xdr:cNvPr>
        <xdr:cNvSpPr>
          <a:spLocks noChangeArrowheads="1"/>
        </xdr:cNvSpPr>
      </xdr:nvSpPr>
      <xdr:spPr bwMode="auto">
        <a:xfrm>
          <a:off x="2552700" y="106299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38100</xdr:colOff>
      <xdr:row>0</xdr:row>
      <xdr:rowOff>47625</xdr:rowOff>
    </xdr:from>
    <xdr:to>
      <xdr:col>0</xdr:col>
      <xdr:colOff>1228725</xdr:colOff>
      <xdr:row>1</xdr:row>
      <xdr:rowOff>28575</xdr:rowOff>
    </xdr:to>
    <xdr:pic>
      <xdr:nvPicPr>
        <xdr:cNvPr id="1566013" name="3 Imagen" descr="Logo Izquierda Oficial.jpg">
          <a:extLst>
            <a:ext uri="{FF2B5EF4-FFF2-40B4-BE49-F238E27FC236}">
              <a16:creationId xmlns:a16="http://schemas.microsoft.com/office/drawing/2014/main" xmlns="" id="{00000000-0008-0000-0500-00003DE5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0</xdr:col>
      <xdr:colOff>1238250</xdr:colOff>
      <xdr:row>1</xdr:row>
      <xdr:rowOff>28575</xdr:rowOff>
    </xdr:to>
    <xdr:pic>
      <xdr:nvPicPr>
        <xdr:cNvPr id="8730" name="3 Imagen" descr="Logo Izquierda Oficial.jpg">
          <a:extLst>
            <a:ext uri="{FF2B5EF4-FFF2-40B4-BE49-F238E27FC236}">
              <a16:creationId xmlns:a16="http://schemas.microsoft.com/office/drawing/2014/main" xmlns="" id="{00000000-0008-0000-0600-00001A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0</xdr:col>
      <xdr:colOff>1238250</xdr:colOff>
      <xdr:row>1</xdr:row>
      <xdr:rowOff>28575</xdr:rowOff>
    </xdr:to>
    <xdr:pic>
      <xdr:nvPicPr>
        <xdr:cNvPr id="11801" name="3 Imagen" descr="Logo Izquierda Oficial.jpg">
          <a:extLst>
            <a:ext uri="{FF2B5EF4-FFF2-40B4-BE49-F238E27FC236}">
              <a16:creationId xmlns:a16="http://schemas.microsoft.com/office/drawing/2014/main" xmlns="" id="{00000000-0008-0000-0700-000019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1228725</xdr:colOff>
      <xdr:row>1</xdr:row>
      <xdr:rowOff>28575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00000000-0008-0000-0700-000019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1228725</xdr:colOff>
      <xdr:row>1</xdr:row>
      <xdr:rowOff>28575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00000000-0008-0000-0700-000019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tomas\AppData\Local\Temp\GRAF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tomas\AppData\Local\Temp\TPUB1_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tomas\AppData\Local\Temp\GRAF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14"/>
    </sheetNames>
    <sheetDataSet>
      <sheetData sheetId="0">
        <row r="3">
          <cell r="B3">
            <v>2001</v>
          </cell>
          <cell r="C3">
            <v>2002</v>
          </cell>
          <cell r="D3">
            <v>2003</v>
          </cell>
          <cell r="E3">
            <v>2004</v>
          </cell>
          <cell r="F3">
            <v>2005</v>
          </cell>
          <cell r="G3">
            <v>2006</v>
          </cell>
          <cell r="H3">
            <v>2007</v>
          </cell>
          <cell r="I3">
            <v>2008</v>
          </cell>
          <cell r="J3">
            <v>2009</v>
          </cell>
          <cell r="K3">
            <v>2010</v>
          </cell>
          <cell r="L3">
            <v>2011</v>
          </cell>
          <cell r="M3">
            <v>2012</v>
          </cell>
        </row>
        <row r="4">
          <cell r="B4">
            <v>15299.8</v>
          </cell>
          <cell r="C4">
            <v>15698.8</v>
          </cell>
          <cell r="D4">
            <v>15810.5</v>
          </cell>
          <cell r="E4">
            <v>15633.7</v>
          </cell>
          <cell r="F4">
            <v>15341</v>
          </cell>
          <cell r="G4">
            <v>16468.400000000001</v>
          </cell>
          <cell r="H4">
            <v>17622.5</v>
          </cell>
          <cell r="I4">
            <v>17681.3</v>
          </cell>
          <cell r="J4">
            <v>17727.099999999999</v>
          </cell>
          <cell r="K4">
            <v>17386.8</v>
          </cell>
        </row>
        <row r="5">
          <cell r="B5">
            <v>14012.5</v>
          </cell>
          <cell r="C5">
            <v>14363.6</v>
          </cell>
          <cell r="D5">
            <v>14714</v>
          </cell>
          <cell r="E5">
            <v>14473.4</v>
          </cell>
          <cell r="F5">
            <v>14538.9</v>
          </cell>
          <cell r="G5">
            <v>15692.6</v>
          </cell>
          <cell r="H5">
            <v>16843.3</v>
          </cell>
          <cell r="I5">
            <v>16780.400000000001</v>
          </cell>
          <cell r="J5">
            <v>16859.3</v>
          </cell>
          <cell r="K5">
            <v>16583.900000000001</v>
          </cell>
        </row>
        <row r="6">
          <cell r="B6">
            <v>1287.3</v>
          </cell>
          <cell r="C6">
            <v>1126.8</v>
          </cell>
          <cell r="D6">
            <v>1096.5</v>
          </cell>
          <cell r="E6">
            <v>1160.3</v>
          </cell>
          <cell r="F6">
            <v>802.1</v>
          </cell>
          <cell r="G6">
            <v>775.8</v>
          </cell>
          <cell r="H6">
            <v>779.3</v>
          </cell>
          <cell r="I6">
            <v>900.9</v>
          </cell>
          <cell r="J6">
            <v>867.8</v>
          </cell>
          <cell r="K6">
            <v>802.9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B1_4"/>
    </sheetNames>
    <sheetDataSet>
      <sheetData sheetId="0" refreshError="1">
        <row r="38">
          <cell r="B38" t="str">
            <v>Enero - Diciembre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16"/>
    </sheetNames>
    <sheetDataSet>
      <sheetData sheetId="0">
        <row r="3">
          <cell r="B3">
            <v>2006</v>
          </cell>
          <cell r="C3">
            <v>2007</v>
          </cell>
          <cell r="D3">
            <v>2008</v>
          </cell>
          <cell r="E3">
            <v>2009</v>
          </cell>
          <cell r="F3">
            <v>2010</v>
          </cell>
          <cell r="G3">
            <v>2011</v>
          </cell>
          <cell r="H3">
            <v>2012</v>
          </cell>
        </row>
        <row r="4">
          <cell r="B4">
            <v>1500.7</v>
          </cell>
          <cell r="C4">
            <v>2917.4</v>
          </cell>
          <cell r="D4">
            <v>4113.5</v>
          </cell>
          <cell r="E4">
            <v>4252.1000000000004</v>
          </cell>
          <cell r="F4">
            <v>3892.5</v>
          </cell>
        </row>
        <row r="5">
          <cell r="B5">
            <v>1478.4</v>
          </cell>
          <cell r="C5">
            <v>879.1</v>
          </cell>
          <cell r="E5">
            <v>1130</v>
          </cell>
          <cell r="F5">
            <v>688</v>
          </cell>
        </row>
        <row r="6">
          <cell r="B6">
            <v>22.3</v>
          </cell>
          <cell r="C6">
            <v>2038.3</v>
          </cell>
          <cell r="E6">
            <v>3122.1</v>
          </cell>
          <cell r="F6">
            <v>3204.5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AC69"/>
  <sheetViews>
    <sheetView showGridLines="0" tabSelected="1" zoomScaleNormal="100" zoomScaleSheetLayoutView="100" workbookViewId="0">
      <selection activeCell="A4" sqref="A4"/>
    </sheetView>
  </sheetViews>
  <sheetFormatPr baseColWidth="10" defaultColWidth="11.42578125" defaultRowHeight="12" x14ac:dyDescent="0.2"/>
  <cols>
    <col min="1" max="1" width="31.5703125" style="1" customWidth="1"/>
    <col min="2" max="5" width="15.7109375" style="1" customWidth="1"/>
    <col min="6" max="6" width="8.85546875" style="228" customWidth="1"/>
    <col min="7" max="7" width="8" style="228" customWidth="1"/>
    <col min="8" max="8" width="7.85546875" style="228" customWidth="1"/>
    <col min="9" max="9" width="7.5703125" style="228" customWidth="1"/>
    <col min="10" max="10" width="8.28515625" style="228" customWidth="1"/>
    <col min="11" max="11" width="9.7109375" style="228" customWidth="1"/>
    <col min="12" max="12" width="8.28515625" style="228" customWidth="1"/>
    <col min="13" max="14" width="8.42578125" style="228" customWidth="1"/>
    <col min="15" max="15" width="7.7109375" style="228" customWidth="1"/>
    <col min="16" max="16" width="7.85546875" style="228" customWidth="1"/>
    <col min="17" max="17" width="7.7109375" style="228" customWidth="1"/>
    <col min="18" max="29" width="11.42578125" style="228"/>
    <col min="30" max="16384" width="11.42578125" style="1"/>
  </cols>
  <sheetData>
    <row r="1" spans="1:29" s="64" customFormat="1" ht="30" customHeight="1" x14ac:dyDescent="0.25">
      <c r="E1" s="137" t="s">
        <v>155</v>
      </c>
      <c r="F1" s="255"/>
      <c r="G1" s="255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</row>
    <row r="2" spans="1:29" ht="5.0999999999999996" customHeight="1" x14ac:dyDescent="0.2">
      <c r="A2" s="132"/>
      <c r="B2" s="132"/>
      <c r="C2" s="132"/>
      <c r="D2" s="132"/>
      <c r="E2" s="132"/>
      <c r="F2" s="257"/>
      <c r="G2" s="257"/>
    </row>
    <row r="3" spans="1:29" ht="5.0999999999999996" customHeight="1" x14ac:dyDescent="0.2">
      <c r="A3" s="2"/>
      <c r="B3" s="2"/>
      <c r="C3" s="131"/>
      <c r="D3" s="131"/>
      <c r="E3" s="131"/>
      <c r="F3" s="257"/>
      <c r="G3" s="257"/>
    </row>
    <row r="4" spans="1:29" s="72" customFormat="1" ht="15" customHeight="1" x14ac:dyDescent="0.2">
      <c r="A4" s="133" t="s">
        <v>148</v>
      </c>
      <c r="B4" s="133"/>
      <c r="C4" s="70"/>
      <c r="D4" s="70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</row>
    <row r="5" spans="1:29" s="72" customFormat="1" ht="15" customHeight="1" x14ac:dyDescent="0.2">
      <c r="A5" s="135"/>
      <c r="C5" s="74" t="s">
        <v>13</v>
      </c>
      <c r="D5" s="74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</row>
    <row r="6" spans="1:29" s="32" customFormat="1" ht="15" customHeight="1" x14ac:dyDescent="0.2">
      <c r="A6" s="9"/>
      <c r="B6" s="2"/>
      <c r="C6" s="7"/>
      <c r="D6" s="288" t="s">
        <v>62</v>
      </c>
      <c r="E6" s="28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</row>
    <row r="7" spans="1:29" s="2" customFormat="1" ht="5.0999999999999996" customHeight="1" x14ac:dyDescent="0.2">
      <c r="A7" s="9"/>
      <c r="C7" s="7"/>
      <c r="D7" s="7"/>
      <c r="E7" s="22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</row>
    <row r="8" spans="1:29" ht="15" customHeight="1" x14ac:dyDescent="0.2">
      <c r="A8" s="145"/>
      <c r="B8" s="159"/>
      <c r="C8" s="159"/>
      <c r="D8" s="146"/>
      <c r="E8" s="146" t="s">
        <v>47</v>
      </c>
      <c r="I8" s="291"/>
      <c r="J8" s="291"/>
      <c r="K8" s="291"/>
      <c r="L8" s="291"/>
      <c r="M8" s="291"/>
      <c r="N8" s="291"/>
      <c r="O8" s="291"/>
    </row>
    <row r="9" spans="1:29" ht="15" customHeight="1" x14ac:dyDescent="0.2">
      <c r="A9" s="145"/>
      <c r="B9" s="159"/>
      <c r="C9" s="159"/>
      <c r="D9" s="154" t="str">
        <f>GEPP1!H8</f>
        <v>2024 /2023</v>
      </c>
      <c r="E9" s="160">
        <f>C10</f>
        <v>2024</v>
      </c>
      <c r="I9" s="259"/>
      <c r="J9" s="250"/>
      <c r="K9" s="250"/>
      <c r="L9" s="250"/>
      <c r="M9" s="250"/>
      <c r="N9" s="250"/>
      <c r="O9" s="250"/>
    </row>
    <row r="10" spans="1:29" ht="15" customHeight="1" x14ac:dyDescent="0.2">
      <c r="A10" s="145" t="s">
        <v>17</v>
      </c>
      <c r="B10" s="146">
        <f>GEPP1!P11</f>
        <v>2023</v>
      </c>
      <c r="C10" s="146">
        <f>GEPP1!O11</f>
        <v>2024</v>
      </c>
      <c r="D10" s="155" t="s">
        <v>69</v>
      </c>
      <c r="E10" s="146" t="s">
        <v>69</v>
      </c>
    </row>
    <row r="11" spans="1:29" ht="4.5" customHeight="1" x14ac:dyDescent="0.2">
      <c r="A11" s="2"/>
      <c r="B11" s="22"/>
      <c r="C11" s="22"/>
      <c r="D11" s="22"/>
      <c r="E11" s="22"/>
    </row>
    <row r="12" spans="1:29" ht="25.5" customHeight="1" x14ac:dyDescent="0.2">
      <c r="A12" s="145" t="s">
        <v>86</v>
      </c>
      <c r="B12" s="206">
        <f>GEPP1!P13+GEPP1!R13+GEPP1!T13</f>
        <v>15331.1</v>
      </c>
      <c r="C12" s="206">
        <f>GEPP1!O13+GEPP1!Q13+GEPP1!S13</f>
        <v>14344.9</v>
      </c>
      <c r="D12" s="206">
        <f>GEPP1!C13</f>
        <v>94.2</v>
      </c>
      <c r="E12" s="206">
        <v>100</v>
      </c>
    </row>
    <row r="13" spans="1:29" ht="22.5" customHeight="1" x14ac:dyDescent="0.2">
      <c r="A13" s="19" t="s">
        <v>0</v>
      </c>
      <c r="B13" s="34">
        <v>14714.1</v>
      </c>
      <c r="C13" s="34">
        <v>13921</v>
      </c>
      <c r="D13" s="34">
        <f>GEPP1!H13</f>
        <v>94.609931970015154</v>
      </c>
      <c r="E13" s="34">
        <f>C13/C12*100</f>
        <v>97.04494280197143</v>
      </c>
    </row>
    <row r="14" spans="1:29" ht="19.5" customHeight="1" x14ac:dyDescent="0.2">
      <c r="A14" s="19" t="s">
        <v>1</v>
      </c>
      <c r="B14" s="34">
        <v>458</v>
      </c>
      <c r="C14" s="34">
        <v>284</v>
      </c>
      <c r="D14" s="34">
        <f>GEPP1!J13</f>
        <v>62.008733624454152</v>
      </c>
      <c r="E14" s="34">
        <f>C14/C12*100</f>
        <v>1.9797976981366201</v>
      </c>
    </row>
    <row r="15" spans="1:29" s="2" customFormat="1" ht="19.5" customHeight="1" x14ac:dyDescent="0.2">
      <c r="A15" s="2" t="s">
        <v>97</v>
      </c>
      <c r="B15" s="34">
        <v>159</v>
      </c>
      <c r="C15" s="34">
        <v>139.9</v>
      </c>
      <c r="D15" s="246">
        <f>GEPP1!L13</f>
        <v>87.987421383647799</v>
      </c>
      <c r="E15" s="136">
        <f>C15/C13*100</f>
        <v>1.004956540478414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</row>
    <row r="16" spans="1:29" s="2" customFormat="1" ht="5.0999999999999996" customHeight="1" x14ac:dyDescent="0.2">
      <c r="A16" s="132"/>
      <c r="B16" s="147"/>
      <c r="C16" s="147"/>
      <c r="D16" s="147"/>
      <c r="E16" s="148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</row>
    <row r="17" spans="1:12" ht="5.0999999999999996" customHeight="1" x14ac:dyDescent="0.2">
      <c r="A17" s="2"/>
      <c r="B17" s="34"/>
      <c r="C17" s="34"/>
      <c r="D17" s="34"/>
      <c r="E17" s="22"/>
    </row>
    <row r="18" spans="1:12" ht="12" customHeight="1" x14ac:dyDescent="0.2">
      <c r="A18" s="35" t="s">
        <v>2</v>
      </c>
      <c r="B18" s="2"/>
      <c r="C18" s="2"/>
      <c r="D18" s="2"/>
      <c r="E18" s="2"/>
    </row>
    <row r="19" spans="1:12" ht="12" customHeight="1" x14ac:dyDescent="0.2">
      <c r="A19" s="35" t="s">
        <v>3</v>
      </c>
      <c r="B19" s="2"/>
      <c r="C19" s="2"/>
      <c r="D19" s="2"/>
      <c r="E19" s="2"/>
    </row>
    <row r="20" spans="1:12" ht="12" customHeight="1" x14ac:dyDescent="0.2">
      <c r="A20" s="27" t="s">
        <v>147</v>
      </c>
      <c r="B20" s="2"/>
      <c r="C20" s="2"/>
      <c r="D20" s="2"/>
      <c r="E20" s="2"/>
    </row>
    <row r="21" spans="1:12" x14ac:dyDescent="0.2">
      <c r="A21" s="1" t="s">
        <v>149</v>
      </c>
    </row>
    <row r="22" spans="1:12" x14ac:dyDescent="0.2">
      <c r="A22" s="292"/>
      <c r="B22" s="292"/>
      <c r="C22" s="292"/>
      <c r="D22" s="292"/>
      <c r="E22" s="292"/>
      <c r="F22" s="292"/>
      <c r="G22" s="292"/>
    </row>
    <row r="23" spans="1:12" ht="27" customHeight="1" x14ac:dyDescent="0.2">
      <c r="A23" s="289" t="s">
        <v>101</v>
      </c>
      <c r="B23" s="290"/>
      <c r="C23" s="290"/>
      <c r="D23" s="290"/>
      <c r="E23" s="290"/>
    </row>
    <row r="24" spans="1:12" ht="28.5" customHeight="1" x14ac:dyDescent="0.2"/>
    <row r="25" spans="1:12" x14ac:dyDescent="0.2">
      <c r="G25" s="228" t="s">
        <v>12</v>
      </c>
    </row>
    <row r="28" spans="1:12" x14ac:dyDescent="0.2">
      <c r="F28" s="253"/>
      <c r="G28" s="253">
        <v>2019</v>
      </c>
      <c r="H28" s="253">
        <v>2020</v>
      </c>
      <c r="I28" s="253">
        <v>2021</v>
      </c>
      <c r="J28" s="253">
        <v>2022</v>
      </c>
      <c r="K28" s="253">
        <v>2023</v>
      </c>
      <c r="L28" s="253"/>
    </row>
    <row r="29" spans="1:12" x14ac:dyDescent="0.2">
      <c r="F29" s="253"/>
      <c r="G29" s="260">
        <v>20705.599999999999</v>
      </c>
      <c r="H29" s="260">
        <v>19070.900000000001</v>
      </c>
      <c r="I29" s="260">
        <v>17965.5</v>
      </c>
      <c r="J29" s="260">
        <v>15732.1</v>
      </c>
      <c r="K29" s="260">
        <v>15331.1</v>
      </c>
      <c r="L29" s="253"/>
    </row>
    <row r="30" spans="1:12" x14ac:dyDescent="0.2">
      <c r="F30" s="253"/>
      <c r="G30" s="260">
        <v>19861.2</v>
      </c>
      <c r="H30" s="260">
        <v>18156.8</v>
      </c>
      <c r="I30" s="260">
        <v>17104.900000000001</v>
      </c>
      <c r="J30" s="260">
        <v>15027.7</v>
      </c>
      <c r="K30" s="260">
        <v>14714.1</v>
      </c>
      <c r="L30" s="253"/>
    </row>
    <row r="31" spans="1:12" x14ac:dyDescent="0.2">
      <c r="F31" s="253"/>
      <c r="G31" s="253">
        <v>841.9</v>
      </c>
      <c r="H31" s="253">
        <v>898.2</v>
      </c>
      <c r="I31" s="253">
        <v>752.6</v>
      </c>
      <c r="J31" s="253">
        <v>588.70000000000005</v>
      </c>
      <c r="K31" s="254">
        <v>458</v>
      </c>
      <c r="L31" s="253"/>
    </row>
    <row r="40" spans="1:11" x14ac:dyDescent="0.2">
      <c r="B40" s="31"/>
      <c r="C40" s="31"/>
      <c r="D40" s="31"/>
      <c r="E40" s="31"/>
      <c r="F40" s="252"/>
      <c r="G40" s="252"/>
      <c r="H40" s="252"/>
      <c r="I40" s="252"/>
      <c r="J40" s="252"/>
      <c r="K40" s="252"/>
    </row>
    <row r="43" spans="1:11" ht="15.95" customHeight="1" x14ac:dyDescent="0.2"/>
    <row r="45" spans="1:11" x14ac:dyDescent="0.2">
      <c r="A45" s="2"/>
      <c r="B45" s="2"/>
      <c r="C45" s="2"/>
      <c r="D45" s="2"/>
      <c r="E45" s="2"/>
    </row>
    <row r="46" spans="1:11" ht="39.950000000000003" customHeight="1" x14ac:dyDescent="0.2">
      <c r="A46" s="2"/>
      <c r="B46" s="36"/>
      <c r="C46" s="36"/>
      <c r="D46" s="36"/>
      <c r="E46" s="36"/>
      <c r="F46" s="252"/>
      <c r="G46" s="252"/>
      <c r="H46" s="252"/>
      <c r="I46" s="252"/>
      <c r="J46" s="252"/>
      <c r="K46" s="252"/>
    </row>
    <row r="47" spans="1:11" ht="5.0999999999999996" customHeight="1" x14ac:dyDescent="0.2">
      <c r="A47" s="2"/>
      <c r="B47" s="2"/>
      <c r="C47" s="2"/>
      <c r="D47" s="2"/>
      <c r="E47" s="2"/>
    </row>
    <row r="48" spans="1:11" x14ac:dyDescent="0.2">
      <c r="A48" s="2"/>
      <c r="B48" s="2"/>
      <c r="C48" s="2"/>
      <c r="D48" s="2"/>
      <c r="E48" s="2"/>
    </row>
    <row r="49" spans="1:24" x14ac:dyDescent="0.2">
      <c r="C49" s="29"/>
    </row>
    <row r="52" spans="1:24" x14ac:dyDescent="0.2">
      <c r="F52" s="1"/>
      <c r="G52" s="1"/>
      <c r="H52" s="1"/>
      <c r="I52" s="1"/>
      <c r="J52" s="1"/>
      <c r="K52" s="1"/>
      <c r="L52" s="1"/>
    </row>
    <row r="53" spans="1:24" x14ac:dyDescent="0.2">
      <c r="F53" s="1"/>
      <c r="G53" s="1"/>
      <c r="H53" s="1"/>
      <c r="I53" s="1"/>
      <c r="J53" s="1"/>
      <c r="K53" s="1"/>
      <c r="L53" s="1"/>
    </row>
    <row r="54" spans="1:24" x14ac:dyDescent="0.2">
      <c r="F54" s="1"/>
      <c r="G54" s="1"/>
      <c r="H54" s="1"/>
      <c r="I54" s="1"/>
      <c r="J54" s="1"/>
      <c r="K54" s="1"/>
      <c r="L54" s="1"/>
      <c r="T54" s="251"/>
    </row>
    <row r="55" spans="1:24" x14ac:dyDescent="0.2">
      <c r="F55" s="1"/>
      <c r="G55" s="1"/>
      <c r="H55" s="1"/>
      <c r="I55" s="1"/>
      <c r="J55" s="1"/>
      <c r="K55" s="1"/>
      <c r="L55" s="1"/>
      <c r="X55" s="1"/>
    </row>
    <row r="56" spans="1:24" x14ac:dyDescent="0.2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">
      <c r="B57" s="275">
        <f>[1]GRAF14!B3</f>
        <v>2001</v>
      </c>
      <c r="C57" s="275">
        <f>[1]GRAF14!C3</f>
        <v>2002</v>
      </c>
      <c r="D57" s="275">
        <f>[1]GRAF14!D3</f>
        <v>2003</v>
      </c>
      <c r="E57" s="275">
        <f>[1]GRAF14!E3</f>
        <v>2004</v>
      </c>
      <c r="F57" s="275">
        <f>[1]GRAF14!F3</f>
        <v>2005</v>
      </c>
      <c r="G57" s="275">
        <f>[1]GRAF14!G3</f>
        <v>2006</v>
      </c>
      <c r="H57" s="275">
        <f>[1]GRAF14!H3</f>
        <v>2007</v>
      </c>
      <c r="I57" s="275">
        <f>[1]GRAF14!I3</f>
        <v>2008</v>
      </c>
      <c r="J57" s="275">
        <f>[1]GRAF14!J3</f>
        <v>2009</v>
      </c>
      <c r="K57" s="275">
        <f>[1]GRAF14!K3</f>
        <v>2010</v>
      </c>
      <c r="L57" s="275">
        <f>[1]GRAF14!L3</f>
        <v>2011</v>
      </c>
      <c r="M57" s="275">
        <f>[1]GRAF14!M3</f>
        <v>2012</v>
      </c>
      <c r="N57" s="1">
        <v>2013</v>
      </c>
      <c r="O57" s="1">
        <v>2014</v>
      </c>
      <c r="P57" s="1">
        <v>2015</v>
      </c>
      <c r="Q57" s="1">
        <v>2017</v>
      </c>
      <c r="R57" s="1">
        <v>2018</v>
      </c>
      <c r="S57" s="1">
        <v>2019</v>
      </c>
      <c r="T57" s="1">
        <v>2020</v>
      </c>
      <c r="U57" s="1">
        <v>2021</v>
      </c>
      <c r="V57" s="1">
        <v>2022</v>
      </c>
      <c r="W57" s="1">
        <v>2023</v>
      </c>
      <c r="X57" s="1">
        <v>2024</v>
      </c>
    </row>
    <row r="58" spans="1:24" s="228" customFormat="1" x14ac:dyDescent="0.2">
      <c r="A58" s="1" t="s">
        <v>94</v>
      </c>
      <c r="B58" s="275">
        <f>[1]GRAF14!B4</f>
        <v>15299.8</v>
      </c>
      <c r="C58" s="275">
        <f>[1]GRAF14!C4</f>
        <v>15698.8</v>
      </c>
      <c r="D58" s="275">
        <f>[1]GRAF14!D4</f>
        <v>15810.5</v>
      </c>
      <c r="E58" s="275">
        <f>[1]GRAF14!E4</f>
        <v>15633.7</v>
      </c>
      <c r="F58" s="275">
        <f>[1]GRAF14!F4</f>
        <v>15341</v>
      </c>
      <c r="G58" s="275">
        <f>[1]GRAF14!G4</f>
        <v>16468.400000000001</v>
      </c>
      <c r="H58" s="275">
        <f>[1]GRAF14!H4</f>
        <v>17622.5</v>
      </c>
      <c r="I58" s="275">
        <f>[1]GRAF14!I4</f>
        <v>17681.3</v>
      </c>
      <c r="J58" s="275">
        <f>[1]GRAF14!J4</f>
        <v>17727.099999999999</v>
      </c>
      <c r="K58" s="275">
        <f>[1]GRAF14!K4</f>
        <v>17386.8</v>
      </c>
      <c r="L58" s="275">
        <v>17759.400000000001</v>
      </c>
      <c r="M58" s="31">
        <v>18429.900000000001</v>
      </c>
      <c r="N58" s="31">
        <v>19156.400000000001</v>
      </c>
      <c r="O58" s="31">
        <v>19366</v>
      </c>
      <c r="P58" s="31">
        <v>20288</v>
      </c>
      <c r="Q58" s="31">
        <v>20558.099999999999</v>
      </c>
      <c r="R58" s="31">
        <v>20837.02</v>
      </c>
      <c r="S58" s="31">
        <v>20705.599999999999</v>
      </c>
      <c r="T58" s="31">
        <v>19070.900000000001</v>
      </c>
      <c r="U58" s="31">
        <v>17965.5</v>
      </c>
      <c r="V58" s="31">
        <v>15732.1</v>
      </c>
      <c r="W58" s="31">
        <v>15331.1</v>
      </c>
      <c r="X58" s="31">
        <v>14344.9</v>
      </c>
    </row>
    <row r="59" spans="1:24" s="228" customFormat="1" x14ac:dyDescent="0.2">
      <c r="A59" s="1" t="s">
        <v>4</v>
      </c>
      <c r="B59" s="275">
        <f>[1]GRAF14!B5</f>
        <v>14012.5</v>
      </c>
      <c r="C59" s="275">
        <f>[1]GRAF14!C5</f>
        <v>14363.6</v>
      </c>
      <c r="D59" s="275">
        <f>[1]GRAF14!D5</f>
        <v>14714</v>
      </c>
      <c r="E59" s="275">
        <f>[1]GRAF14!E5</f>
        <v>14473.4</v>
      </c>
      <c r="F59" s="275">
        <f>[1]GRAF14!F5</f>
        <v>14538.9</v>
      </c>
      <c r="G59" s="275">
        <f>[1]GRAF14!G5</f>
        <v>15692.6</v>
      </c>
      <c r="H59" s="275">
        <f>[1]GRAF14!H5</f>
        <v>16843.3</v>
      </c>
      <c r="I59" s="275">
        <f>[1]GRAF14!I5</f>
        <v>16780.400000000001</v>
      </c>
      <c r="J59" s="275">
        <f>[1]GRAF14!J5</f>
        <v>16859.3</v>
      </c>
      <c r="K59" s="275">
        <f>[1]GRAF14!K5</f>
        <v>16583.900000000001</v>
      </c>
      <c r="L59" s="275">
        <v>16944.5</v>
      </c>
      <c r="M59" s="31">
        <v>17595.900000000001</v>
      </c>
      <c r="N59" s="31">
        <v>18262.7</v>
      </c>
      <c r="O59" s="31">
        <v>18528.5</v>
      </c>
      <c r="P59" s="31">
        <v>19390</v>
      </c>
      <c r="Q59" s="31">
        <v>19595.2</v>
      </c>
      <c r="R59" s="31">
        <v>20074.02</v>
      </c>
      <c r="S59" s="31">
        <v>19861.2</v>
      </c>
      <c r="T59" s="31">
        <v>18156.8</v>
      </c>
      <c r="U59" s="31">
        <v>17104.900000000001</v>
      </c>
      <c r="V59" s="31">
        <v>15027.7</v>
      </c>
      <c r="W59" s="31">
        <v>14714.1</v>
      </c>
      <c r="X59" s="31">
        <v>13921</v>
      </c>
    </row>
    <row r="60" spans="1:24" s="228" customFormat="1" x14ac:dyDescent="0.2">
      <c r="A60" s="1" t="s">
        <v>78</v>
      </c>
      <c r="B60" s="275">
        <f>[1]GRAF14!B6</f>
        <v>1287.3</v>
      </c>
      <c r="C60" s="275">
        <f>[1]GRAF14!C6</f>
        <v>1126.8</v>
      </c>
      <c r="D60" s="275">
        <f>[1]GRAF14!D6</f>
        <v>1096.5</v>
      </c>
      <c r="E60" s="275">
        <f>[1]GRAF14!E6</f>
        <v>1160.3</v>
      </c>
      <c r="F60" s="275">
        <f>[1]GRAF14!F6</f>
        <v>802.1</v>
      </c>
      <c r="G60" s="275">
        <f>[1]GRAF14!G6</f>
        <v>775.8</v>
      </c>
      <c r="H60" s="275">
        <f>[1]GRAF14!H6</f>
        <v>779.3</v>
      </c>
      <c r="I60" s="275">
        <f>[1]GRAF14!I6</f>
        <v>900.9</v>
      </c>
      <c r="J60" s="275">
        <f>[1]GRAF14!J6</f>
        <v>867.8</v>
      </c>
      <c r="K60" s="275">
        <f>[1]GRAF14!K6</f>
        <v>802.9</v>
      </c>
      <c r="L60" s="275">
        <v>814.9</v>
      </c>
      <c r="M60" s="31">
        <v>832</v>
      </c>
      <c r="N60" s="31">
        <v>893.7</v>
      </c>
      <c r="O60" s="31">
        <v>837.5</v>
      </c>
      <c r="P60" s="31">
        <v>898</v>
      </c>
      <c r="Q60" s="31">
        <v>962.9</v>
      </c>
      <c r="R60" s="31">
        <v>763</v>
      </c>
      <c r="S60" s="31">
        <v>841.9</v>
      </c>
      <c r="T60" s="31">
        <v>898.2</v>
      </c>
      <c r="U60" s="31">
        <v>752.6</v>
      </c>
      <c r="V60" s="31">
        <v>588.70000000000005</v>
      </c>
      <c r="W60" s="31">
        <v>458</v>
      </c>
      <c r="X60" s="31">
        <v>284</v>
      </c>
    </row>
    <row r="61" spans="1:24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4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1"/>
      <c r="M62" s="1"/>
      <c r="N62" s="1"/>
      <c r="O62" s="1"/>
      <c r="P62" s="1"/>
      <c r="Q62" s="1"/>
      <c r="R62" s="1"/>
      <c r="S62" s="1"/>
      <c r="T62" s="21"/>
      <c r="U62" s="1"/>
      <c r="V62" s="1"/>
      <c r="W62" s="1"/>
    </row>
    <row r="63" spans="1:24" x14ac:dyDescent="0.2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4" x14ac:dyDescent="0.2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6:23" x14ac:dyDescent="0.2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6:23" x14ac:dyDescent="0.2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6:23" x14ac:dyDescent="0.2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6:23" x14ac:dyDescent="0.2">
      <c r="F68" s="1"/>
      <c r="G68" s="1"/>
      <c r="H68" s="1"/>
      <c r="I68" s="1"/>
      <c r="J68" s="1"/>
      <c r="K68" s="1"/>
      <c r="L68" s="1"/>
    </row>
    <row r="69" spans="6:23" x14ac:dyDescent="0.2">
      <c r="F69" s="1"/>
      <c r="G69" s="1"/>
      <c r="H69" s="1"/>
      <c r="I69" s="1"/>
      <c r="J69" s="1"/>
      <c r="K69" s="1"/>
      <c r="L69" s="1"/>
    </row>
  </sheetData>
  <mergeCells count="4">
    <mergeCell ref="D6:E6"/>
    <mergeCell ref="A23:E23"/>
    <mergeCell ref="I8:O8"/>
    <mergeCell ref="A22:G22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</sheetPr>
  <dimension ref="A1:IW59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" x14ac:dyDescent="0.2"/>
  <cols>
    <col min="1" max="1" width="19.28515625" style="1" customWidth="1"/>
    <col min="2" max="2" width="8.7109375" style="1" customWidth="1"/>
    <col min="3" max="3" width="7.7109375" style="21" customWidth="1"/>
    <col min="4" max="4" width="1" style="1" customWidth="1"/>
    <col min="5" max="5" width="8" style="39" customWidth="1"/>
    <col min="6" max="6" width="1" style="39" customWidth="1"/>
    <col min="7" max="7" width="3.5703125" style="21" customWidth="1"/>
    <col min="8" max="8" width="5.7109375" style="21" customWidth="1"/>
    <col min="9" max="9" width="12.5703125" style="1" customWidth="1"/>
    <col min="10" max="10" width="9" style="21" customWidth="1"/>
    <col min="11" max="11" width="9" style="1" customWidth="1"/>
    <col min="12" max="12" width="9" style="39" customWidth="1"/>
    <col min="13" max="13" width="11.42578125" style="1"/>
    <col min="14" max="14" width="18.7109375" style="1" customWidth="1"/>
    <col min="15" max="16" width="11.42578125" style="237"/>
    <col min="17" max="16384" width="11.42578125" style="1"/>
  </cols>
  <sheetData>
    <row r="1" spans="1:257" s="64" customFormat="1" ht="30" customHeight="1" x14ac:dyDescent="0.25">
      <c r="A1" s="138"/>
      <c r="B1" s="138"/>
      <c r="C1" s="138"/>
      <c r="D1" s="138"/>
      <c r="E1" s="139"/>
      <c r="F1" s="139"/>
      <c r="G1" s="140"/>
      <c r="H1" s="141"/>
      <c r="I1" s="141"/>
      <c r="J1" s="141"/>
      <c r="K1" s="141"/>
      <c r="L1" s="143" t="s">
        <v>155</v>
      </c>
      <c r="N1" s="236"/>
      <c r="O1" s="236"/>
      <c r="P1" s="236"/>
      <c r="Q1" s="236"/>
      <c r="R1" s="236"/>
      <c r="S1" s="236"/>
      <c r="T1" s="236"/>
      <c r="U1" s="236"/>
    </row>
    <row r="2" spans="1:257" ht="5.0999999999999996" customHeight="1" x14ac:dyDescent="0.25">
      <c r="A2" s="132"/>
      <c r="B2" s="132"/>
      <c r="C2" s="132"/>
      <c r="D2" s="132"/>
      <c r="E2" s="161"/>
      <c r="F2" s="161"/>
      <c r="G2" s="163"/>
      <c r="H2" s="164"/>
      <c r="I2" s="164"/>
      <c r="J2" s="164"/>
      <c r="K2" s="164"/>
      <c r="L2" s="164"/>
      <c r="N2" s="237"/>
      <c r="Q2" s="237"/>
      <c r="R2" s="237"/>
      <c r="S2" s="237"/>
      <c r="T2" s="237"/>
      <c r="U2" s="237"/>
    </row>
    <row r="3" spans="1:257" ht="5.0999999999999996" customHeight="1" x14ac:dyDescent="0.2">
      <c r="A3" s="2"/>
      <c r="B3" s="2"/>
      <c r="C3" s="2"/>
      <c r="D3" s="2"/>
      <c r="E3" s="22"/>
      <c r="F3" s="276"/>
      <c r="G3" s="4"/>
      <c r="H3" s="5"/>
      <c r="I3" s="5"/>
      <c r="J3" s="5"/>
      <c r="K3" s="5"/>
      <c r="L3" s="5"/>
      <c r="N3" s="237"/>
      <c r="Q3" s="237"/>
      <c r="R3" s="237"/>
      <c r="S3" s="237"/>
      <c r="T3" s="237"/>
      <c r="U3" s="237"/>
    </row>
    <row r="4" spans="1:257" s="72" customFormat="1" ht="15" customHeight="1" x14ac:dyDescent="0.2">
      <c r="A4" s="144" t="s">
        <v>150</v>
      </c>
      <c r="B4" s="66"/>
      <c r="C4" s="67"/>
      <c r="D4" s="68"/>
      <c r="E4" s="101"/>
      <c r="F4" s="101"/>
      <c r="G4" s="69"/>
      <c r="H4" s="69"/>
      <c r="I4" s="70"/>
      <c r="J4" s="69"/>
      <c r="K4" s="71"/>
      <c r="L4" s="100"/>
      <c r="M4" s="70"/>
      <c r="N4" s="238" t="str">
        <f>[2]TPUB1_4!$B$38</f>
        <v>Enero - Diciembre</v>
      </c>
      <c r="O4" s="238"/>
      <c r="P4" s="238"/>
      <c r="Q4" s="238"/>
      <c r="R4" s="238"/>
      <c r="S4" s="238"/>
      <c r="T4" s="238"/>
      <c r="U4" s="238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</row>
    <row r="5" spans="1:257" s="72" customFormat="1" ht="15" customHeight="1" x14ac:dyDescent="0.2">
      <c r="A5" s="103"/>
      <c r="B5" s="73"/>
      <c r="C5" s="73"/>
      <c r="D5" s="73"/>
      <c r="E5" s="102"/>
      <c r="F5" s="102"/>
      <c r="G5" s="73"/>
      <c r="H5" s="73"/>
      <c r="I5" s="73"/>
      <c r="J5" s="73"/>
      <c r="K5" s="73"/>
      <c r="L5" s="100"/>
      <c r="M5" s="73"/>
      <c r="N5" s="239" t="str">
        <f>CONCATENATE(N4," de ",O11)</f>
        <v>Enero - Diciembre de 2024</v>
      </c>
      <c r="O5" s="239"/>
      <c r="P5" s="239"/>
      <c r="Q5" s="239"/>
      <c r="R5" s="239"/>
      <c r="S5" s="239"/>
      <c r="T5" s="239"/>
      <c r="U5" s="239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 t="s">
        <v>68</v>
      </c>
      <c r="GI5" s="73" t="s">
        <v>68</v>
      </c>
      <c r="GJ5" s="73" t="s">
        <v>68</v>
      </c>
      <c r="GK5" s="73" t="s">
        <v>68</v>
      </c>
      <c r="GL5" s="73" t="s">
        <v>68</v>
      </c>
      <c r="GM5" s="73" t="s">
        <v>68</v>
      </c>
      <c r="GN5" s="73" t="s">
        <v>68</v>
      </c>
      <c r="GO5" s="73" t="s">
        <v>68</v>
      </c>
      <c r="GP5" s="73" t="s">
        <v>68</v>
      </c>
      <c r="GQ5" s="73" t="s">
        <v>68</v>
      </c>
      <c r="GR5" s="73" t="s">
        <v>68</v>
      </c>
      <c r="GS5" s="73" t="s">
        <v>68</v>
      </c>
      <c r="GT5" s="73" t="s">
        <v>68</v>
      </c>
      <c r="GU5" s="73" t="s">
        <v>68</v>
      </c>
      <c r="GV5" s="73" t="s">
        <v>68</v>
      </c>
      <c r="GW5" s="73" t="s">
        <v>68</v>
      </c>
      <c r="GX5" s="73" t="s">
        <v>68</v>
      </c>
      <c r="GY5" s="73" t="s">
        <v>68</v>
      </c>
      <c r="GZ5" s="73" t="s">
        <v>68</v>
      </c>
      <c r="HA5" s="73" t="s">
        <v>68</v>
      </c>
      <c r="HB5" s="73" t="s">
        <v>68</v>
      </c>
      <c r="HC5" s="73" t="s">
        <v>68</v>
      </c>
      <c r="HD5" s="73" t="s">
        <v>68</v>
      </c>
      <c r="HE5" s="73" t="s">
        <v>68</v>
      </c>
      <c r="HF5" s="73" t="s">
        <v>68</v>
      </c>
      <c r="HG5" s="73" t="s">
        <v>68</v>
      </c>
      <c r="HH5" s="73" t="s">
        <v>68</v>
      </c>
      <c r="HI5" s="73" t="s">
        <v>68</v>
      </c>
      <c r="HJ5" s="73" t="s">
        <v>68</v>
      </c>
      <c r="HK5" s="73" t="s">
        <v>68</v>
      </c>
      <c r="HL5" s="73" t="s">
        <v>68</v>
      </c>
      <c r="HM5" s="73" t="s">
        <v>68</v>
      </c>
      <c r="HN5" s="73" t="s">
        <v>68</v>
      </c>
      <c r="HO5" s="73" t="s">
        <v>68</v>
      </c>
      <c r="HP5" s="73" t="s">
        <v>68</v>
      </c>
      <c r="HQ5" s="73" t="s">
        <v>68</v>
      </c>
      <c r="HR5" s="73" t="s">
        <v>68</v>
      </c>
      <c r="HS5" s="73" t="s">
        <v>68</v>
      </c>
      <c r="HT5" s="73" t="s">
        <v>68</v>
      </c>
      <c r="HU5" s="73" t="s">
        <v>68</v>
      </c>
      <c r="HV5" s="73" t="s">
        <v>68</v>
      </c>
      <c r="HW5" s="73" t="s">
        <v>68</v>
      </c>
      <c r="HX5" s="73" t="s">
        <v>68</v>
      </c>
      <c r="HY5" s="73" t="s">
        <v>68</v>
      </c>
      <c r="HZ5" s="73" t="s">
        <v>68</v>
      </c>
      <c r="IA5" s="73" t="s">
        <v>68</v>
      </c>
      <c r="IB5" s="73" t="s">
        <v>68</v>
      </c>
      <c r="IC5" s="73" t="s">
        <v>68</v>
      </c>
      <c r="ID5" s="73" t="s">
        <v>68</v>
      </c>
      <c r="IE5" s="73" t="s">
        <v>68</v>
      </c>
      <c r="IF5" s="73" t="s">
        <v>68</v>
      </c>
      <c r="IG5" s="73" t="s">
        <v>68</v>
      </c>
      <c r="IH5" s="73" t="s">
        <v>68</v>
      </c>
      <c r="II5" s="73" t="s">
        <v>68</v>
      </c>
      <c r="IJ5" s="73" t="s">
        <v>68</v>
      </c>
      <c r="IK5" s="73" t="s">
        <v>68</v>
      </c>
      <c r="IL5" s="73" t="s">
        <v>68</v>
      </c>
      <c r="IM5" s="73" t="s">
        <v>68</v>
      </c>
      <c r="IN5" s="73" t="s">
        <v>68</v>
      </c>
      <c r="IO5" s="73" t="s">
        <v>68</v>
      </c>
      <c r="IP5" s="73" t="s">
        <v>68</v>
      </c>
      <c r="IQ5" s="73" t="s">
        <v>68</v>
      </c>
      <c r="IR5" s="73" t="s">
        <v>68</v>
      </c>
      <c r="IS5" s="73" t="s">
        <v>68</v>
      </c>
      <c r="IT5" s="73" t="s">
        <v>68</v>
      </c>
      <c r="IU5" s="73" t="s">
        <v>68</v>
      </c>
      <c r="IV5" s="73" t="s">
        <v>68</v>
      </c>
      <c r="IW5" s="73" t="s">
        <v>68</v>
      </c>
    </row>
    <row r="6" spans="1:257" s="2" customFormat="1" ht="15" customHeight="1" x14ac:dyDescent="0.2">
      <c r="C6" s="7"/>
      <c r="E6" s="23"/>
      <c r="F6" s="23"/>
      <c r="G6" s="7"/>
      <c r="H6" s="7"/>
      <c r="J6" s="7"/>
      <c r="K6" s="288" t="s">
        <v>62</v>
      </c>
      <c r="L6" s="288"/>
      <c r="M6" s="229"/>
      <c r="N6" s="279"/>
      <c r="O6" s="279"/>
      <c r="P6" s="279"/>
      <c r="Q6" s="279"/>
      <c r="R6" s="279"/>
      <c r="S6" s="279"/>
      <c r="T6" s="279"/>
      <c r="U6" s="279"/>
      <c r="V6" s="229"/>
      <c r="W6" s="229"/>
      <c r="X6" s="229"/>
    </row>
    <row r="7" spans="1:257" s="2" customFormat="1" ht="5.0999999999999996" customHeight="1" x14ac:dyDescent="0.2">
      <c r="A7" s="119"/>
      <c r="B7" s="142"/>
      <c r="C7" s="142"/>
      <c r="D7" s="93"/>
      <c r="E7" s="12"/>
      <c r="F7" s="12"/>
      <c r="G7" s="93"/>
      <c r="H7" s="93"/>
      <c r="I7" s="93"/>
      <c r="J7" s="93"/>
      <c r="K7" s="93"/>
      <c r="L7" s="12"/>
      <c r="M7" s="229"/>
      <c r="N7" s="279"/>
      <c r="O7" s="279"/>
      <c r="P7" s="279"/>
      <c r="Q7" s="279"/>
      <c r="R7" s="279"/>
      <c r="S7" s="279"/>
      <c r="T7" s="279"/>
      <c r="U7" s="279"/>
      <c r="V7" s="229"/>
      <c r="W7" s="229"/>
      <c r="X7" s="229"/>
    </row>
    <row r="8" spans="1:257" s="8" customFormat="1" ht="15" customHeight="1" x14ac:dyDescent="0.2">
      <c r="A8" s="145"/>
      <c r="B8" s="176"/>
      <c r="C8" s="197" t="s">
        <v>156</v>
      </c>
      <c r="D8" s="146"/>
      <c r="E8" s="155" t="s">
        <v>8</v>
      </c>
      <c r="F8" s="277"/>
      <c r="G8" s="198"/>
      <c r="H8" s="197" t="s">
        <v>156</v>
      </c>
      <c r="I8" s="156" t="s">
        <v>11</v>
      </c>
      <c r="J8" s="197" t="s">
        <v>156</v>
      </c>
      <c r="K8" s="146"/>
      <c r="L8" s="197" t="s">
        <v>156</v>
      </c>
      <c r="M8" s="230"/>
      <c r="N8" s="281" t="s">
        <v>13</v>
      </c>
      <c r="O8" s="293" t="s">
        <v>85</v>
      </c>
      <c r="P8" s="293"/>
      <c r="Q8" s="293" t="s">
        <v>78</v>
      </c>
      <c r="R8" s="293"/>
      <c r="S8" s="280" t="s">
        <v>95</v>
      </c>
      <c r="T8" s="281"/>
      <c r="U8" s="281"/>
      <c r="V8" s="230"/>
      <c r="W8" s="230"/>
      <c r="X8" s="230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257" s="8" customFormat="1" ht="5.0999999999999996" hidden="1" customHeight="1" x14ac:dyDescent="0.2">
      <c r="A9" s="145"/>
      <c r="B9" s="145"/>
      <c r="C9" s="156"/>
      <c r="D9" s="146"/>
      <c r="E9" s="155"/>
      <c r="F9" s="277"/>
      <c r="G9" s="146"/>
      <c r="H9" s="156"/>
      <c r="I9" s="146"/>
      <c r="J9" s="156"/>
      <c r="K9" s="146"/>
      <c r="L9" s="155"/>
      <c r="M9" s="230"/>
      <c r="N9" s="281"/>
      <c r="O9" s="281"/>
      <c r="P9" s="281"/>
      <c r="Q9" s="281"/>
      <c r="R9" s="281"/>
      <c r="S9" s="281"/>
      <c r="T9" s="281"/>
      <c r="U9" s="281"/>
      <c r="V9" s="230"/>
      <c r="W9" s="230"/>
      <c r="X9" s="230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257" s="8" customFormat="1" ht="5.0999999999999996" hidden="1" customHeight="1" x14ac:dyDescent="0.2">
      <c r="A10" s="145"/>
      <c r="B10" s="145"/>
      <c r="C10" s="156"/>
      <c r="D10" s="146"/>
      <c r="E10" s="155"/>
      <c r="F10" s="277"/>
      <c r="G10" s="146"/>
      <c r="H10" s="156"/>
      <c r="I10" s="146"/>
      <c r="J10" s="155"/>
      <c r="K10" s="146"/>
      <c r="L10" s="155"/>
      <c r="M10" s="230"/>
      <c r="N10" s="281"/>
      <c r="O10" s="281"/>
      <c r="P10" s="281"/>
      <c r="Q10" s="281"/>
      <c r="R10" s="281"/>
      <c r="S10" s="281"/>
      <c r="T10" s="281"/>
      <c r="U10" s="281"/>
      <c r="V10" s="230"/>
      <c r="W10" s="230"/>
      <c r="X10" s="230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257" s="8" customFormat="1" ht="15" customHeight="1" x14ac:dyDescent="0.2">
      <c r="A11" s="152" t="s">
        <v>17</v>
      </c>
      <c r="B11" s="146" t="s">
        <v>16</v>
      </c>
      <c r="C11" s="155" t="s">
        <v>69</v>
      </c>
      <c r="D11" s="153"/>
      <c r="E11" s="155" t="s">
        <v>9</v>
      </c>
      <c r="F11" s="277"/>
      <c r="G11" s="155"/>
      <c r="H11" s="157" t="s">
        <v>69</v>
      </c>
      <c r="I11" s="155" t="s">
        <v>10</v>
      </c>
      <c r="J11" s="155" t="s">
        <v>69</v>
      </c>
      <c r="K11" s="155" t="s">
        <v>96</v>
      </c>
      <c r="L11" s="158" t="s">
        <v>69</v>
      </c>
      <c r="M11" s="230"/>
      <c r="N11" s="281"/>
      <c r="O11" s="281">
        <v>2024</v>
      </c>
      <c r="P11" s="281">
        <v>2023</v>
      </c>
      <c r="Q11" s="281">
        <v>2024</v>
      </c>
      <c r="R11" s="281">
        <v>2023</v>
      </c>
      <c r="S11" s="281">
        <v>2024</v>
      </c>
      <c r="T11" s="281">
        <v>2023</v>
      </c>
      <c r="U11" s="281"/>
      <c r="V11" s="230"/>
      <c r="W11" s="230"/>
      <c r="X11" s="230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257" ht="5.0999999999999996" customHeight="1" x14ac:dyDescent="0.2">
      <c r="A12" s="14"/>
      <c r="B12" s="15"/>
      <c r="C12" s="16"/>
      <c r="D12" s="15"/>
      <c r="E12" s="17"/>
      <c r="F12" s="17"/>
      <c r="G12" s="17"/>
      <c r="H12" s="17"/>
      <c r="I12" s="15"/>
      <c r="J12" s="17"/>
      <c r="K12" s="15"/>
      <c r="L12" s="17"/>
      <c r="M12" s="228"/>
      <c r="N12" s="237"/>
      <c r="Q12" s="237"/>
      <c r="R12" s="237"/>
      <c r="S12" s="237"/>
      <c r="T12" s="237"/>
      <c r="U12" s="237"/>
      <c r="V12" s="228"/>
      <c r="W12" s="228"/>
      <c r="X12" s="228"/>
    </row>
    <row r="13" spans="1:257" ht="15" customHeight="1" x14ac:dyDescent="0.2">
      <c r="A13" s="152" t="s">
        <v>15</v>
      </c>
      <c r="B13" s="158">
        <f>SUM(B14:B29)</f>
        <v>14344.9</v>
      </c>
      <c r="C13" s="158">
        <v>94.2</v>
      </c>
      <c r="D13" s="158"/>
      <c r="E13" s="158">
        <f>SUM(E14:E29)</f>
        <v>13921</v>
      </c>
      <c r="F13" s="158"/>
      <c r="G13" s="158"/>
      <c r="H13" s="242">
        <f>IF(AND(O13&gt;0,P13&gt;0),IF(O13/P13*100&gt;1000,"Z",O13/P13*100),". .")</f>
        <v>94.609931970015154</v>
      </c>
      <c r="I13" s="196">
        <f>SUM(I14:I29)</f>
        <v>284</v>
      </c>
      <c r="J13" s="158">
        <f t="shared" ref="J13:L29" si="0">IF(AND(Q13&gt;0,R13&gt;0),IF(Q13/R13*100&gt;1000,"Z",Q13/R13*100),". .")</f>
        <v>62.008733624454152</v>
      </c>
      <c r="K13" s="158">
        <f>SUM(K14:K29)</f>
        <v>139.9</v>
      </c>
      <c r="L13" s="158">
        <f>IF(AND(S13&gt;0,T13&gt;0),IF(S13/T13*100&gt;1000,"Z",S13/T13*100),". .")</f>
        <v>87.987421383647799</v>
      </c>
      <c r="M13" s="228"/>
      <c r="N13" s="286" t="s">
        <v>15</v>
      </c>
      <c r="O13" s="282">
        <v>13921</v>
      </c>
      <c r="P13" s="282">
        <v>14714.1</v>
      </c>
      <c r="Q13" s="282">
        <v>284</v>
      </c>
      <c r="R13" s="282">
        <v>458</v>
      </c>
      <c r="S13" s="283">
        <v>139.9</v>
      </c>
      <c r="T13" s="237">
        <v>159</v>
      </c>
      <c r="U13" s="237"/>
      <c r="V13" s="228"/>
      <c r="W13" s="228"/>
      <c r="X13" s="228"/>
    </row>
    <row r="14" spans="1:257" ht="14.1" customHeight="1" x14ac:dyDescent="0.2">
      <c r="A14" s="19" t="s">
        <v>31</v>
      </c>
      <c r="B14" s="50">
        <f>E14+K14</f>
        <v>102.7</v>
      </c>
      <c r="C14" s="114">
        <v>144.30000000000001</v>
      </c>
      <c r="D14" s="20"/>
      <c r="E14" s="50">
        <f>IF(O14&gt;0,O14,"-")</f>
        <v>102.7</v>
      </c>
      <c r="F14" s="50"/>
      <c r="G14" s="20"/>
      <c r="H14" s="20">
        <f t="shared" ref="H14:H29" si="1">IF(AND(O14&gt;0,P14&gt;0),IF(O14/P14*100&gt;1000,"Z",O14/P14*100),". .")</f>
        <v>68.926174496644293</v>
      </c>
      <c r="I14" s="23" t="s">
        <v>98</v>
      </c>
      <c r="J14" s="20" t="str">
        <f t="shared" si="0"/>
        <v>. .</v>
      </c>
      <c r="K14" s="20" t="str">
        <f>IF(S14&gt;0,S14,"0")</f>
        <v>0</v>
      </c>
      <c r="L14" s="50" t="str">
        <f t="shared" ref="L14" si="2">IF(T14&gt;0,T14,"-")</f>
        <v>-</v>
      </c>
      <c r="M14" s="228"/>
      <c r="N14" s="287" t="s">
        <v>31</v>
      </c>
      <c r="O14" s="282">
        <v>102.7</v>
      </c>
      <c r="P14" s="282">
        <v>149</v>
      </c>
      <c r="Q14" s="282">
        <v>0</v>
      </c>
      <c r="R14" s="282"/>
      <c r="S14" s="237"/>
      <c r="T14" s="237"/>
      <c r="U14" s="284"/>
      <c r="V14" s="228"/>
      <c r="W14" s="228"/>
      <c r="X14" s="228"/>
    </row>
    <row r="15" spans="1:257" ht="14.1" customHeight="1" x14ac:dyDescent="0.2">
      <c r="A15" s="19" t="s">
        <v>74</v>
      </c>
      <c r="B15" s="50">
        <f>E15+I15+K15</f>
        <v>1421.8000000000002</v>
      </c>
      <c r="C15" s="114">
        <v>88.8</v>
      </c>
      <c r="D15" s="20"/>
      <c r="E15" s="50">
        <f t="shared" ref="E15:E29" si="3">IF(O15&gt;0,O15,"-")</f>
        <v>1287.9000000000001</v>
      </c>
      <c r="F15" s="50"/>
      <c r="G15" s="20"/>
      <c r="H15" s="20">
        <f t="shared" si="1"/>
        <v>97.693999848289465</v>
      </c>
      <c r="I15" s="23">
        <f>IF(Q15&gt;0,Q15,"-")</f>
        <v>1</v>
      </c>
      <c r="J15" s="20">
        <f t="shared" si="0"/>
        <v>90.909090909090907</v>
      </c>
      <c r="K15" s="50">
        <f>IF(S15&gt;0,S15,"-")</f>
        <v>132.9</v>
      </c>
      <c r="L15" s="20">
        <f t="shared" si="0"/>
        <v>87.780713342140032</v>
      </c>
      <c r="M15" s="228"/>
      <c r="N15" s="287" t="s">
        <v>74</v>
      </c>
      <c r="O15" s="282">
        <v>1287.9000000000001</v>
      </c>
      <c r="P15" s="282">
        <v>1318.3</v>
      </c>
      <c r="Q15" s="282">
        <v>1</v>
      </c>
      <c r="R15" s="282">
        <v>1.1000000000000001</v>
      </c>
      <c r="S15" s="237">
        <v>132.9</v>
      </c>
      <c r="T15" s="237">
        <v>151.4</v>
      </c>
      <c r="U15" s="237"/>
      <c r="V15" s="228"/>
      <c r="W15" s="228"/>
      <c r="X15" s="228"/>
    </row>
    <row r="16" spans="1:257" ht="14.1" customHeight="1" x14ac:dyDescent="0.2">
      <c r="A16" s="19" t="s">
        <v>45</v>
      </c>
      <c r="B16" s="50">
        <f>E16+K16</f>
        <v>109.1</v>
      </c>
      <c r="C16" s="114">
        <v>93.5</v>
      </c>
      <c r="D16" s="20"/>
      <c r="E16" s="50">
        <f t="shared" si="3"/>
        <v>109.1</v>
      </c>
      <c r="F16" s="50"/>
      <c r="G16" s="20"/>
      <c r="H16" s="20">
        <f t="shared" si="1"/>
        <v>50.022925263640531</v>
      </c>
      <c r="I16" s="23" t="s">
        <v>98</v>
      </c>
      <c r="J16" s="20" t="str">
        <f t="shared" si="0"/>
        <v>. .</v>
      </c>
      <c r="K16" s="50" t="str">
        <f>IF(S16&gt;0,S16,"0")</f>
        <v>0</v>
      </c>
      <c r="L16" s="50" t="str">
        <f t="shared" ref="K16:L29" si="4">IF(T16&gt;0,T16,"-")</f>
        <v>-</v>
      </c>
      <c r="M16" s="228"/>
      <c r="N16" s="287" t="s">
        <v>45</v>
      </c>
      <c r="O16" s="282">
        <v>109.1</v>
      </c>
      <c r="P16" s="282">
        <v>218.1</v>
      </c>
      <c r="Q16" s="282">
        <v>0</v>
      </c>
      <c r="R16" s="282"/>
      <c r="S16" s="237"/>
      <c r="T16" s="237"/>
      <c r="U16" s="237"/>
      <c r="V16" s="228"/>
      <c r="W16" s="228"/>
      <c r="X16" s="228"/>
    </row>
    <row r="17" spans="1:35" ht="14.1" customHeight="1" x14ac:dyDescent="0.2">
      <c r="A17" s="19" t="s">
        <v>75</v>
      </c>
      <c r="B17" s="50">
        <f>E17+I17</f>
        <v>995.5</v>
      </c>
      <c r="C17" s="114">
        <v>49.1</v>
      </c>
      <c r="D17" s="20"/>
      <c r="E17" s="50">
        <f t="shared" si="3"/>
        <v>992.6</v>
      </c>
      <c r="F17" s="50"/>
      <c r="G17" s="20"/>
      <c r="H17" s="20">
        <f t="shared" si="1"/>
        <v>71.730018788842315</v>
      </c>
      <c r="I17" s="20">
        <f t="shared" ref="I17:I29" si="5">IF(Q17&gt;0,Q17,"-")</f>
        <v>2.9</v>
      </c>
      <c r="J17" s="20">
        <f t="shared" si="0"/>
        <v>61.702127659574465</v>
      </c>
      <c r="K17" s="50" t="str">
        <f t="shared" si="4"/>
        <v>-</v>
      </c>
      <c r="L17" s="20" t="str">
        <f t="shared" si="0"/>
        <v>. .</v>
      </c>
      <c r="M17" s="228"/>
      <c r="N17" s="287" t="s">
        <v>75</v>
      </c>
      <c r="O17" s="282">
        <v>992.6</v>
      </c>
      <c r="P17" s="282">
        <v>1383.8</v>
      </c>
      <c r="Q17" s="282">
        <v>2.9</v>
      </c>
      <c r="R17" s="282">
        <v>4.7</v>
      </c>
      <c r="S17" s="237"/>
      <c r="T17" s="237"/>
      <c r="U17" s="237"/>
      <c r="V17" s="228"/>
      <c r="W17" s="228"/>
      <c r="X17" s="228"/>
    </row>
    <row r="18" spans="1:35" ht="14.1" customHeight="1" x14ac:dyDescent="0.2">
      <c r="A18" s="19" t="s">
        <v>32</v>
      </c>
      <c r="B18" s="50">
        <f>E18+I18</f>
        <v>4675.5</v>
      </c>
      <c r="C18" s="20">
        <v>162</v>
      </c>
      <c r="D18" s="20"/>
      <c r="E18" s="50">
        <f t="shared" si="3"/>
        <v>4661</v>
      </c>
      <c r="F18" s="50"/>
      <c r="G18" s="20"/>
      <c r="H18" s="20">
        <f t="shared" si="1"/>
        <v>118.18250969852177</v>
      </c>
      <c r="I18" s="20">
        <f t="shared" si="5"/>
        <v>14.5</v>
      </c>
      <c r="J18" s="20">
        <f t="shared" si="0"/>
        <v>85.294117647058826</v>
      </c>
      <c r="K18" s="50" t="str">
        <f t="shared" si="4"/>
        <v>-</v>
      </c>
      <c r="L18" s="20" t="str">
        <f t="shared" si="0"/>
        <v>. .</v>
      </c>
      <c r="M18" s="228"/>
      <c r="N18" s="287" t="s">
        <v>32</v>
      </c>
      <c r="O18" s="282">
        <v>4661</v>
      </c>
      <c r="P18" s="282">
        <v>3943.9</v>
      </c>
      <c r="Q18" s="282">
        <v>14.5</v>
      </c>
      <c r="R18" s="282">
        <v>17</v>
      </c>
      <c r="S18" s="237"/>
      <c r="T18" s="237"/>
      <c r="U18" s="237"/>
      <c r="V18" s="228"/>
      <c r="W18" s="228"/>
      <c r="X18" s="228"/>
    </row>
    <row r="19" spans="1:35" ht="14.1" customHeight="1" x14ac:dyDescent="0.2">
      <c r="A19" s="19" t="s">
        <v>33</v>
      </c>
      <c r="B19" s="50">
        <f t="shared" ref="B19:B27" si="6">E19+I19+K19</f>
        <v>322.7</v>
      </c>
      <c r="C19" s="20">
        <v>98.6</v>
      </c>
      <c r="D19" s="20"/>
      <c r="E19" s="50">
        <f t="shared" si="3"/>
        <v>311.3</v>
      </c>
      <c r="F19" s="50"/>
      <c r="G19" s="20"/>
      <c r="H19" s="20">
        <f t="shared" si="1"/>
        <v>91.129976580796239</v>
      </c>
      <c r="I19" s="20">
        <f t="shared" si="5"/>
        <v>5.5</v>
      </c>
      <c r="J19" s="20">
        <f t="shared" si="0"/>
        <v>25.821596244131456</v>
      </c>
      <c r="K19" s="50">
        <f>IF(S19&gt;0,S19,"0")</f>
        <v>5.9</v>
      </c>
      <c r="L19" s="50">
        <f t="shared" si="4"/>
        <v>5.6</v>
      </c>
      <c r="M19" s="228"/>
      <c r="N19" s="287" t="s">
        <v>33</v>
      </c>
      <c r="O19" s="282">
        <v>311.3</v>
      </c>
      <c r="P19" s="282">
        <v>341.6</v>
      </c>
      <c r="Q19" s="282">
        <v>5.5</v>
      </c>
      <c r="R19" s="282">
        <v>21.3</v>
      </c>
      <c r="S19" s="237">
        <v>5.9</v>
      </c>
      <c r="T19" s="237">
        <v>5.6</v>
      </c>
      <c r="U19" s="237"/>
      <c r="V19" s="228"/>
      <c r="W19" s="228"/>
      <c r="X19" s="228"/>
    </row>
    <row r="20" spans="1:35" ht="14.1" customHeight="1" x14ac:dyDescent="0.2">
      <c r="A20" s="19" t="s">
        <v>34</v>
      </c>
      <c r="B20" s="50">
        <f>E20+I20</f>
        <v>1777.8</v>
      </c>
      <c r="C20" s="20">
        <v>94.1</v>
      </c>
      <c r="D20" s="20"/>
      <c r="E20" s="50">
        <f t="shared" si="3"/>
        <v>1774.8</v>
      </c>
      <c r="F20" s="50"/>
      <c r="G20" s="20"/>
      <c r="H20" s="20">
        <f t="shared" si="1"/>
        <v>83.93076704814149</v>
      </c>
      <c r="I20" s="20">
        <f t="shared" si="5"/>
        <v>3</v>
      </c>
      <c r="J20" s="20">
        <f t="shared" si="0"/>
        <v>62.5</v>
      </c>
      <c r="K20" s="50" t="str">
        <f>IF(S20&gt;0,S20,"-")</f>
        <v>-</v>
      </c>
      <c r="L20" s="20" t="str">
        <f t="shared" si="0"/>
        <v>. .</v>
      </c>
      <c r="M20" s="228"/>
      <c r="N20" s="287" t="s">
        <v>34</v>
      </c>
      <c r="O20" s="282">
        <v>1774.8</v>
      </c>
      <c r="P20" s="282">
        <v>2114.6</v>
      </c>
      <c r="Q20" s="282">
        <v>3</v>
      </c>
      <c r="R20" s="282">
        <v>4.8</v>
      </c>
      <c r="S20" s="237"/>
      <c r="T20" s="237"/>
      <c r="U20" s="237"/>
      <c r="V20" s="228"/>
      <c r="W20" s="228"/>
      <c r="X20" s="228"/>
    </row>
    <row r="21" spans="1:35" ht="14.1" customHeight="1" x14ac:dyDescent="0.2">
      <c r="A21" s="19" t="s">
        <v>35</v>
      </c>
      <c r="B21" s="50">
        <f>E21+I21+K21</f>
        <v>182.4</v>
      </c>
      <c r="C21" s="20">
        <v>94.2</v>
      </c>
      <c r="D21" s="20"/>
      <c r="E21" s="50">
        <f t="shared" si="3"/>
        <v>171</v>
      </c>
      <c r="F21" s="50"/>
      <c r="G21" s="20"/>
      <c r="H21" s="20">
        <f t="shared" si="1"/>
        <v>86.626139817629181</v>
      </c>
      <c r="I21" s="20">
        <f t="shared" si="5"/>
        <v>10.3</v>
      </c>
      <c r="J21" s="20">
        <f t="shared" si="0"/>
        <v>88.034188034188048</v>
      </c>
      <c r="K21" s="50">
        <f t="shared" si="4"/>
        <v>1.1000000000000001</v>
      </c>
      <c r="L21" s="20">
        <f>IF(AND(S21&gt;0,T21&gt;0),IF(S21/T21*100&gt;1000,"Z",S21/T21*100),". .")</f>
        <v>55.000000000000007</v>
      </c>
      <c r="M21" s="228"/>
      <c r="N21" s="287" t="s">
        <v>35</v>
      </c>
      <c r="O21" s="282">
        <v>171</v>
      </c>
      <c r="P21" s="282">
        <v>197.4</v>
      </c>
      <c r="Q21" s="282">
        <v>10.3</v>
      </c>
      <c r="R21" s="282">
        <v>11.7</v>
      </c>
      <c r="S21" s="283">
        <v>1.1000000000000001</v>
      </c>
      <c r="T21" s="237">
        <v>2</v>
      </c>
      <c r="U21" s="237"/>
      <c r="V21" s="228"/>
      <c r="W21" s="228"/>
      <c r="X21" s="228"/>
    </row>
    <row r="22" spans="1:35" ht="14.1" customHeight="1" x14ac:dyDescent="0.2">
      <c r="A22" s="19" t="s">
        <v>64</v>
      </c>
      <c r="B22" s="50">
        <f>E22+I22</f>
        <v>231</v>
      </c>
      <c r="C22" s="20">
        <v>86.7</v>
      </c>
      <c r="D22" s="20"/>
      <c r="E22" s="50">
        <f t="shared" si="3"/>
        <v>196.7</v>
      </c>
      <c r="F22" s="50"/>
      <c r="G22" s="20"/>
      <c r="H22" s="20">
        <f t="shared" si="1"/>
        <v>80.187525479005302</v>
      </c>
      <c r="I22" s="20">
        <f t="shared" si="5"/>
        <v>34.299999999999997</v>
      </c>
      <c r="J22" s="20">
        <f t="shared" si="0"/>
        <v>34.893184130213626</v>
      </c>
      <c r="K22" s="50" t="str">
        <f t="shared" si="4"/>
        <v>-</v>
      </c>
      <c r="L22" s="20" t="str">
        <f t="shared" si="0"/>
        <v>. .</v>
      </c>
      <c r="M22" s="228"/>
      <c r="N22" s="287" t="s">
        <v>64</v>
      </c>
      <c r="O22" s="282">
        <v>196.7</v>
      </c>
      <c r="P22" s="282">
        <v>245.3</v>
      </c>
      <c r="Q22" s="282">
        <v>34.299999999999997</v>
      </c>
      <c r="R22" s="282">
        <v>98.3</v>
      </c>
      <c r="S22" s="237"/>
      <c r="T22" s="237"/>
      <c r="U22" s="237"/>
      <c r="V22" s="228"/>
      <c r="W22" s="228"/>
      <c r="X22" s="228"/>
    </row>
    <row r="23" spans="1:35" ht="14.1" customHeight="1" x14ac:dyDescent="0.2">
      <c r="A23" s="19" t="s">
        <v>36</v>
      </c>
      <c r="B23" s="50">
        <f t="shared" si="6"/>
        <v>1086.3999999999999</v>
      </c>
      <c r="C23" s="20">
        <v>77.400000000000006</v>
      </c>
      <c r="D23" s="20"/>
      <c r="E23" s="50">
        <f t="shared" si="3"/>
        <v>1078.8</v>
      </c>
      <c r="F23" s="50"/>
      <c r="G23" s="20"/>
      <c r="H23" s="20">
        <f t="shared" si="1"/>
        <v>89.009900990099013</v>
      </c>
      <c r="I23" s="20">
        <f t="shared" si="5"/>
        <v>7.6</v>
      </c>
      <c r="J23" s="20"/>
      <c r="K23" s="50" t="str">
        <f>IF(S23&gt;0,S23,"0")</f>
        <v>0</v>
      </c>
      <c r="L23" s="50" t="str">
        <f t="shared" si="4"/>
        <v>-</v>
      </c>
      <c r="M23" s="228"/>
      <c r="N23" s="287" t="s">
        <v>36</v>
      </c>
      <c r="O23" s="282">
        <v>1078.8</v>
      </c>
      <c r="P23" s="282">
        <v>1212</v>
      </c>
      <c r="Q23" s="282">
        <v>7.6</v>
      </c>
      <c r="R23" s="282">
        <v>10.1</v>
      </c>
      <c r="S23" s="237"/>
      <c r="T23" s="237"/>
      <c r="U23" s="237"/>
      <c r="V23" s="228"/>
      <c r="W23" s="228"/>
      <c r="X23" s="228"/>
    </row>
    <row r="24" spans="1:35" ht="14.1" customHeight="1" x14ac:dyDescent="0.2">
      <c r="A24" s="19" t="s">
        <v>37</v>
      </c>
      <c r="B24" s="50">
        <f t="shared" si="6"/>
        <v>87.5</v>
      </c>
      <c r="C24" s="20">
        <v>88</v>
      </c>
      <c r="D24" s="20"/>
      <c r="E24" s="50">
        <f t="shared" si="3"/>
        <v>82.2</v>
      </c>
      <c r="F24" s="50"/>
      <c r="G24" s="20"/>
      <c r="H24" s="20">
        <f t="shared" si="1"/>
        <v>67.047308319739003</v>
      </c>
      <c r="I24" s="20">
        <f t="shared" si="5"/>
        <v>5.3</v>
      </c>
      <c r="J24" s="20">
        <f t="shared" si="0"/>
        <v>25.980392156862749</v>
      </c>
      <c r="K24" s="50" t="str">
        <f>IF(S24&gt;0,S24,"0")</f>
        <v>0</v>
      </c>
      <c r="L24" s="50" t="str">
        <f t="shared" si="4"/>
        <v>-</v>
      </c>
      <c r="M24" s="228"/>
      <c r="N24" s="287" t="s">
        <v>37</v>
      </c>
      <c r="O24" s="282">
        <v>82.2</v>
      </c>
      <c r="P24" s="282">
        <v>122.6</v>
      </c>
      <c r="Q24" s="282">
        <v>5.3</v>
      </c>
      <c r="R24" s="282">
        <v>20.399999999999999</v>
      </c>
      <c r="S24" s="237"/>
      <c r="T24" s="237"/>
      <c r="U24" s="237"/>
      <c r="V24" s="228"/>
      <c r="W24" s="228"/>
      <c r="X24" s="228"/>
    </row>
    <row r="25" spans="1:35" ht="14.1" customHeight="1" x14ac:dyDescent="0.2">
      <c r="A25" s="19" t="s">
        <v>38</v>
      </c>
      <c r="B25" s="50">
        <f t="shared" si="6"/>
        <v>1865</v>
      </c>
      <c r="C25" s="20">
        <v>109.8</v>
      </c>
      <c r="D25" s="20"/>
      <c r="E25" s="50">
        <f t="shared" si="3"/>
        <v>1665.9</v>
      </c>
      <c r="F25" s="50"/>
      <c r="G25" s="20"/>
      <c r="H25" s="20">
        <f t="shared" si="1"/>
        <v>88.753329781566336</v>
      </c>
      <c r="I25" s="20">
        <f t="shared" si="5"/>
        <v>199.1</v>
      </c>
      <c r="J25" s="20">
        <f t="shared" si="0"/>
        <v>77.47081712062257</v>
      </c>
      <c r="K25" s="50" t="str">
        <f>IF(S25&gt;0,S25,"0")</f>
        <v>0</v>
      </c>
      <c r="L25" s="50" t="str">
        <f t="shared" si="4"/>
        <v>-</v>
      </c>
      <c r="M25" s="228"/>
      <c r="N25" s="287" t="s">
        <v>38</v>
      </c>
      <c r="O25" s="282">
        <v>1665.9</v>
      </c>
      <c r="P25" s="282">
        <v>1877</v>
      </c>
      <c r="Q25" s="282">
        <v>199.1</v>
      </c>
      <c r="R25" s="282">
        <v>257</v>
      </c>
      <c r="S25" s="237"/>
      <c r="T25" s="237"/>
      <c r="U25" s="283"/>
      <c r="V25" s="228"/>
      <c r="W25" s="228"/>
      <c r="X25" s="228"/>
    </row>
    <row r="26" spans="1:35" ht="14.1" customHeight="1" x14ac:dyDescent="0.2">
      <c r="A26" s="19" t="s">
        <v>39</v>
      </c>
      <c r="B26" s="50">
        <f>E26+I26</f>
        <v>118.1</v>
      </c>
      <c r="C26" s="20">
        <v>102</v>
      </c>
      <c r="D26" s="20"/>
      <c r="E26" s="50">
        <f t="shared" si="3"/>
        <v>117.8</v>
      </c>
      <c r="F26" s="50"/>
      <c r="G26" s="20"/>
      <c r="H26" s="20">
        <f t="shared" si="1"/>
        <v>64.760857614073657</v>
      </c>
      <c r="I26" s="20">
        <f t="shared" si="5"/>
        <v>0.3</v>
      </c>
      <c r="J26" s="20">
        <f t="shared" si="0"/>
        <v>7.1428571428571423</v>
      </c>
      <c r="K26" s="50" t="str">
        <f t="shared" si="4"/>
        <v>-</v>
      </c>
      <c r="L26" s="20" t="str">
        <f t="shared" si="0"/>
        <v>. .</v>
      </c>
      <c r="M26" s="228"/>
      <c r="N26" s="287" t="s">
        <v>39</v>
      </c>
      <c r="O26" s="282">
        <v>117.8</v>
      </c>
      <c r="P26" s="282">
        <v>181.9</v>
      </c>
      <c r="Q26" s="282">
        <v>0.3</v>
      </c>
      <c r="R26" s="282">
        <v>4.2</v>
      </c>
      <c r="S26" s="237"/>
      <c r="T26" s="237"/>
      <c r="U26" s="237"/>
      <c r="V26" s="228"/>
      <c r="W26" s="228"/>
      <c r="X26" s="228"/>
    </row>
    <row r="27" spans="1:35" ht="14.1" customHeight="1" x14ac:dyDescent="0.2">
      <c r="A27" s="19" t="s">
        <v>40</v>
      </c>
      <c r="B27" s="50">
        <f t="shared" si="6"/>
        <v>1145.3</v>
      </c>
      <c r="C27" s="20">
        <v>107.2</v>
      </c>
      <c r="D27" s="20"/>
      <c r="E27" s="50">
        <f t="shared" si="3"/>
        <v>1145.0999999999999</v>
      </c>
      <c r="F27" s="50"/>
      <c r="G27" s="20"/>
      <c r="H27" s="20">
        <f t="shared" si="1"/>
        <v>99.392413852964154</v>
      </c>
      <c r="I27" s="20">
        <f t="shared" si="5"/>
        <v>0.2</v>
      </c>
      <c r="J27" s="20">
        <f t="shared" si="0"/>
        <v>4.3478260869565224</v>
      </c>
      <c r="K27" s="50" t="str">
        <f>IF(S27&gt;0,S27,"0")</f>
        <v>0</v>
      </c>
      <c r="L27" s="50" t="str">
        <f t="shared" si="4"/>
        <v>-</v>
      </c>
      <c r="M27" s="228"/>
      <c r="N27" s="287" t="s">
        <v>40</v>
      </c>
      <c r="O27" s="282">
        <v>1145.0999999999999</v>
      </c>
      <c r="P27" s="282">
        <v>1152.0999999999999</v>
      </c>
      <c r="Q27" s="282">
        <v>0.2</v>
      </c>
      <c r="R27" s="282">
        <v>4.5999999999999996</v>
      </c>
      <c r="S27" s="237"/>
      <c r="T27" s="237"/>
      <c r="U27" s="237"/>
      <c r="V27" s="228"/>
      <c r="W27" s="228"/>
      <c r="X27" s="228"/>
    </row>
    <row r="28" spans="1:35" ht="14.1" customHeight="1" x14ac:dyDescent="0.2">
      <c r="A28" s="19" t="s">
        <v>41</v>
      </c>
      <c r="B28" s="50">
        <v>87.1</v>
      </c>
      <c r="C28" s="20">
        <v>125.8</v>
      </c>
      <c r="D28" s="20"/>
      <c r="E28" s="50">
        <f t="shared" si="3"/>
        <v>87.1</v>
      </c>
      <c r="F28" s="50"/>
      <c r="G28" s="20"/>
      <c r="H28" s="20">
        <f t="shared" si="1"/>
        <v>77.491103202846972</v>
      </c>
      <c r="I28" s="20" t="str">
        <f t="shared" si="5"/>
        <v>-</v>
      </c>
      <c r="J28" s="20" t="str">
        <f t="shared" si="0"/>
        <v>. .</v>
      </c>
      <c r="K28" s="50" t="str">
        <f t="shared" si="4"/>
        <v>-</v>
      </c>
      <c r="L28" s="20" t="str">
        <f t="shared" si="0"/>
        <v>. .</v>
      </c>
      <c r="M28" s="228"/>
      <c r="N28" s="287" t="s">
        <v>41</v>
      </c>
      <c r="O28" s="282">
        <v>87.1</v>
      </c>
      <c r="P28" s="282">
        <v>112.4</v>
      </c>
      <c r="Q28" s="282">
        <v>0</v>
      </c>
      <c r="R28" s="282">
        <v>2.8</v>
      </c>
      <c r="S28" s="237"/>
      <c r="T28" s="237"/>
      <c r="U28" s="237"/>
      <c r="V28" s="228"/>
      <c r="W28" s="228"/>
      <c r="X28" s="228"/>
    </row>
    <row r="29" spans="1:35" ht="14.1" customHeight="1" x14ac:dyDescent="0.2">
      <c r="A29" s="19" t="s">
        <v>42</v>
      </c>
      <c r="B29" s="50">
        <f>E29</f>
        <v>137</v>
      </c>
      <c r="C29" s="20">
        <v>93.3</v>
      </c>
      <c r="D29" s="20"/>
      <c r="E29" s="50">
        <f t="shared" si="3"/>
        <v>137</v>
      </c>
      <c r="F29" s="50"/>
      <c r="G29" s="20"/>
      <c r="H29" s="20">
        <f t="shared" si="1"/>
        <v>95.072866065232489</v>
      </c>
      <c r="I29" s="113" t="str">
        <f t="shared" si="5"/>
        <v>-</v>
      </c>
      <c r="J29" s="20" t="str">
        <f t="shared" si="0"/>
        <v>. .</v>
      </c>
      <c r="K29" s="50" t="str">
        <f t="shared" si="4"/>
        <v>-</v>
      </c>
      <c r="L29" s="20" t="str">
        <f t="shared" si="0"/>
        <v>. .</v>
      </c>
      <c r="M29" s="228"/>
      <c r="N29" s="287" t="s">
        <v>42</v>
      </c>
      <c r="O29" s="282">
        <v>137</v>
      </c>
      <c r="P29" s="282">
        <v>144.1</v>
      </c>
      <c r="Q29" s="282">
        <v>0</v>
      </c>
      <c r="R29" s="282"/>
      <c r="S29" s="237"/>
      <c r="T29" s="237"/>
      <c r="U29" s="237"/>
      <c r="V29" s="228"/>
      <c r="W29" s="228"/>
      <c r="X29" s="228"/>
    </row>
    <row r="30" spans="1:35" ht="5.0999999999999996" customHeight="1" x14ac:dyDescent="0.2">
      <c r="A30" s="132"/>
      <c r="B30" s="149"/>
      <c r="C30" s="149"/>
      <c r="D30" s="149"/>
      <c r="E30" s="149"/>
      <c r="F30" s="149"/>
      <c r="G30" s="149"/>
      <c r="H30" s="149"/>
      <c r="I30" s="149"/>
      <c r="J30" s="150"/>
      <c r="K30" s="149"/>
      <c r="L30" s="151"/>
      <c r="M30" s="229"/>
      <c r="N30" s="279"/>
      <c r="O30" s="285"/>
      <c r="P30" s="285"/>
      <c r="Q30" s="285"/>
      <c r="R30" s="285"/>
      <c r="S30" s="279"/>
      <c r="T30" s="279"/>
      <c r="U30" s="279"/>
      <c r="V30" s="229"/>
      <c r="W30" s="229"/>
      <c r="X30" s="229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s="13" customFormat="1" ht="14.25" customHeight="1" thickBot="1" x14ac:dyDescent="0.25">
      <c r="A31" s="2" t="s">
        <v>149</v>
      </c>
      <c r="B31" s="2"/>
      <c r="C31" s="7"/>
      <c r="D31" s="2"/>
      <c r="E31" s="23"/>
      <c r="F31" s="23"/>
      <c r="G31" s="7"/>
      <c r="H31" s="7"/>
      <c r="I31" s="2"/>
      <c r="J31" s="7"/>
      <c r="K31" s="2"/>
      <c r="L31" s="23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9" customHeight="1" x14ac:dyDescent="0.2">
      <c r="A32" s="2"/>
      <c r="B32" s="2"/>
      <c r="C32" s="7"/>
      <c r="D32" s="2"/>
      <c r="E32" s="23"/>
      <c r="F32" s="23"/>
      <c r="G32" s="7"/>
      <c r="H32" s="7"/>
      <c r="I32" s="2"/>
      <c r="J32" s="7"/>
      <c r="K32" s="2"/>
      <c r="L32" s="23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</row>
    <row r="33" spans="1:24" s="72" customFormat="1" ht="15" customHeight="1" x14ac:dyDescent="0.2">
      <c r="A33" s="144" t="s">
        <v>115</v>
      </c>
      <c r="B33" s="66"/>
      <c r="C33" s="70"/>
      <c r="D33" s="70"/>
      <c r="E33" s="102"/>
      <c r="F33" s="102"/>
      <c r="G33" s="69"/>
      <c r="H33" s="69"/>
      <c r="I33" s="70"/>
      <c r="J33" s="69"/>
      <c r="K33" s="70"/>
      <c r="L33" s="10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</row>
    <row r="34" spans="1:24" s="6" customFormat="1" ht="15" customHeight="1" x14ac:dyDescent="0.2">
      <c r="A34" s="144" t="s">
        <v>120</v>
      </c>
      <c r="B34" s="2"/>
      <c r="C34" s="2"/>
      <c r="D34" s="2"/>
      <c r="E34" s="22"/>
      <c r="F34" s="276"/>
      <c r="G34" s="7"/>
      <c r="H34" s="7"/>
      <c r="I34" s="2"/>
      <c r="J34" s="7"/>
      <c r="K34" s="2"/>
      <c r="L34" s="23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</row>
    <row r="35" spans="1:24" s="6" customFormat="1" ht="15" customHeight="1" x14ac:dyDescent="0.2">
      <c r="A35" s="2"/>
      <c r="B35" s="2"/>
      <c r="C35" s="2"/>
      <c r="D35" s="2"/>
      <c r="E35" s="22"/>
      <c r="F35" s="276"/>
      <c r="G35" s="7"/>
      <c r="H35" s="7"/>
      <c r="I35" s="2"/>
      <c r="J35" s="7"/>
      <c r="K35" s="2"/>
      <c r="L35" s="23" t="s">
        <v>14</v>
      </c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</row>
    <row r="36" spans="1:24" ht="5.0999999999999996" customHeight="1" x14ac:dyDescent="0.2">
      <c r="A36" s="2"/>
      <c r="B36" s="2"/>
      <c r="C36" s="2"/>
      <c r="D36" s="2"/>
      <c r="E36" s="22"/>
      <c r="F36" s="276"/>
      <c r="G36" s="7"/>
      <c r="H36" s="2"/>
      <c r="I36" s="2"/>
      <c r="J36" s="22"/>
      <c r="K36" s="2"/>
      <c r="L36" s="23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</row>
    <row r="37" spans="1:24" ht="15" customHeight="1" x14ac:dyDescent="0.2">
      <c r="A37" s="152" t="s">
        <v>17</v>
      </c>
      <c r="B37" s="145"/>
      <c r="C37" s="294" t="s">
        <v>6</v>
      </c>
      <c r="D37" s="294"/>
      <c r="E37" s="294"/>
      <c r="F37" s="277"/>
      <c r="G37" s="153"/>
      <c r="H37" s="153"/>
      <c r="I37" s="153" t="s">
        <v>7</v>
      </c>
      <c r="J37" s="294" t="s">
        <v>96</v>
      </c>
      <c r="K37" s="294"/>
      <c r="L37" s="294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</row>
    <row r="38" spans="1:24" ht="5.0999999999999996" customHeight="1" x14ac:dyDescent="0.2">
      <c r="A38" s="10"/>
      <c r="B38" s="2"/>
      <c r="C38" s="2"/>
      <c r="D38" s="2"/>
      <c r="E38" s="11"/>
      <c r="F38" s="11"/>
      <c r="G38" s="2"/>
      <c r="H38" s="11"/>
      <c r="I38" s="2"/>
      <c r="J38" s="11"/>
      <c r="K38" s="2"/>
      <c r="L38" s="12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</row>
    <row r="39" spans="1:24" ht="13.5" customHeight="1" x14ac:dyDescent="0.2">
      <c r="A39" s="152" t="s">
        <v>15</v>
      </c>
      <c r="B39" s="207"/>
      <c r="C39" s="207"/>
      <c r="D39" s="207"/>
      <c r="E39" s="249">
        <v>100</v>
      </c>
      <c r="F39" s="277"/>
      <c r="G39" s="153"/>
      <c r="H39" s="208"/>
      <c r="I39" s="196">
        <v>100</v>
      </c>
      <c r="J39" s="153"/>
      <c r="K39" s="207"/>
      <c r="L39" s="196">
        <v>100</v>
      </c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</row>
    <row r="40" spans="1:24" ht="14.1" customHeight="1" x14ac:dyDescent="0.2">
      <c r="A40" s="19" t="s">
        <v>18</v>
      </c>
      <c r="B40" s="2"/>
      <c r="C40" s="2"/>
      <c r="D40" s="2"/>
      <c r="E40" s="23">
        <f t="shared" ref="E40:E55" si="7">IF(O14&gt;0,O14/O$13*100,"-")</f>
        <v>0.73773435816392507</v>
      </c>
      <c r="F40" s="23"/>
      <c r="G40" s="94"/>
      <c r="H40" s="23"/>
      <c r="I40" s="22" t="str">
        <f>IF(Q14&gt;0,Q14/Q$13*100,". .")</f>
        <v>. .</v>
      </c>
      <c r="J40" s="94"/>
      <c r="K40" s="2"/>
      <c r="L40" s="23" t="str">
        <f>IF(S14&gt;0,S14/S$13*100,"-")</f>
        <v>-</v>
      </c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</row>
    <row r="41" spans="1:24" ht="14.1" customHeight="1" x14ac:dyDescent="0.2">
      <c r="A41" s="19" t="s">
        <v>76</v>
      </c>
      <c r="B41" s="2"/>
      <c r="C41" s="2"/>
      <c r="D41" s="2"/>
      <c r="E41" s="105">
        <f t="shared" si="7"/>
        <v>9.251490553839524</v>
      </c>
      <c r="F41" s="105"/>
      <c r="G41" s="94"/>
      <c r="H41" s="23"/>
      <c r="I41" s="50">
        <f t="shared" ref="I41:I55" si="8">IF(Q15&gt;0,Q15/Q$13*100,". .")</f>
        <v>0.35211267605633806</v>
      </c>
      <c r="J41" s="94"/>
      <c r="K41" s="2"/>
      <c r="L41" s="23">
        <f>IF(S15&gt;0,S15/S$13*100,"-")</f>
        <v>94.9964260185847</v>
      </c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</row>
    <row r="42" spans="1:24" ht="14.1" customHeight="1" x14ac:dyDescent="0.2">
      <c r="A42" s="19" t="s">
        <v>81</v>
      </c>
      <c r="B42" s="2"/>
      <c r="C42" s="2"/>
      <c r="D42" s="2"/>
      <c r="E42" s="105">
        <f t="shared" si="7"/>
        <v>0.78370806694921336</v>
      </c>
      <c r="F42" s="105"/>
      <c r="G42" s="94"/>
      <c r="H42" s="23"/>
      <c r="I42" s="50" t="str">
        <f t="shared" si="8"/>
        <v>. .</v>
      </c>
      <c r="J42" s="94"/>
      <c r="K42" s="2"/>
      <c r="L42" s="23" t="str">
        <f>IF(S16&gt;0,S16/S$13*100,"-")</f>
        <v>-</v>
      </c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</row>
    <row r="43" spans="1:24" ht="14.1" customHeight="1" x14ac:dyDescent="0.2">
      <c r="A43" s="19" t="s">
        <v>77</v>
      </c>
      <c r="B43" s="2"/>
      <c r="C43" s="2"/>
      <c r="D43" s="2"/>
      <c r="E43" s="105">
        <f t="shared" si="7"/>
        <v>7.1302348969183251</v>
      </c>
      <c r="F43" s="105"/>
      <c r="G43" s="94"/>
      <c r="H43" s="23"/>
      <c r="I43" s="50">
        <f t="shared" si="8"/>
        <v>1.0211267605633803</v>
      </c>
      <c r="J43" s="94"/>
      <c r="K43" s="2"/>
      <c r="L43" s="23" t="str">
        <f>IF(S17&gt;0,S17/S$13*100,". .")</f>
        <v>. .</v>
      </c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</row>
    <row r="44" spans="1:24" ht="14.1" customHeight="1" x14ac:dyDescent="0.2">
      <c r="A44" s="19" t="s">
        <v>19</v>
      </c>
      <c r="B44" s="2"/>
      <c r="C44" s="2"/>
      <c r="D44" s="2"/>
      <c r="E44" s="105">
        <f t="shared" si="7"/>
        <v>33.481790101285831</v>
      </c>
      <c r="F44" s="105"/>
      <c r="G44" s="94"/>
      <c r="H44" s="23"/>
      <c r="I44" s="50">
        <f t="shared" si="8"/>
        <v>5.1056338028169019</v>
      </c>
      <c r="J44" s="94"/>
      <c r="K44" s="2"/>
      <c r="L44" s="23" t="str">
        <f>IF(S18&gt;0,S18/S$13*100,"-")</f>
        <v>-</v>
      </c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</row>
    <row r="45" spans="1:24" ht="14.1" customHeight="1" x14ac:dyDescent="0.2">
      <c r="A45" s="19" t="s">
        <v>20</v>
      </c>
      <c r="B45" s="2"/>
      <c r="C45" s="2"/>
      <c r="D45" s="2"/>
      <c r="E45" s="105">
        <f t="shared" si="7"/>
        <v>2.2361899288844191</v>
      </c>
      <c r="F45" s="105"/>
      <c r="G45" s="94"/>
      <c r="H45" s="23"/>
      <c r="I45" s="50">
        <f t="shared" si="8"/>
        <v>1.936619718309859</v>
      </c>
      <c r="J45" s="94"/>
      <c r="K45" s="2"/>
      <c r="L45" s="23">
        <f>IF(S19&gt;0,S19/S$13*100,"-")</f>
        <v>4.2172980700500355</v>
      </c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</row>
    <row r="46" spans="1:24" ht="14.1" customHeight="1" x14ac:dyDescent="0.2">
      <c r="A46" s="19" t="s">
        <v>21</v>
      </c>
      <c r="B46" s="2"/>
      <c r="C46" s="2"/>
      <c r="D46" s="2"/>
      <c r="E46" s="105">
        <f t="shared" si="7"/>
        <v>12.749084117520294</v>
      </c>
      <c r="F46" s="105"/>
      <c r="G46" s="94"/>
      <c r="H46" s="23"/>
      <c r="I46" s="50">
        <f t="shared" si="8"/>
        <v>1.056338028169014</v>
      </c>
      <c r="J46" s="94"/>
      <c r="K46" s="2"/>
      <c r="L46" s="23" t="str">
        <f t="shared" ref="L46:L55" si="9">IF(S20&gt;0,S20/S$13*100,". .")</f>
        <v>. .</v>
      </c>
      <c r="N46" s="228"/>
      <c r="Q46" s="228"/>
      <c r="R46" s="228"/>
      <c r="S46" s="228"/>
      <c r="T46" s="228"/>
    </row>
    <row r="47" spans="1:24" ht="14.1" customHeight="1" x14ac:dyDescent="0.2">
      <c r="A47" s="19" t="s">
        <v>22</v>
      </c>
      <c r="B47" s="2"/>
      <c r="C47" s="2"/>
      <c r="D47" s="2"/>
      <c r="E47" s="105">
        <f t="shared" si="7"/>
        <v>1.2283600316069248</v>
      </c>
      <c r="F47" s="105"/>
      <c r="G47" s="94"/>
      <c r="H47" s="23"/>
      <c r="I47" s="50">
        <f t="shared" si="8"/>
        <v>3.6267605633802815</v>
      </c>
      <c r="J47" s="94"/>
      <c r="K47" s="2"/>
      <c r="L47" s="23">
        <f t="shared" si="9"/>
        <v>0.78627591136526087</v>
      </c>
      <c r="N47" s="228"/>
      <c r="Q47" s="228"/>
      <c r="R47" s="228"/>
      <c r="S47" s="228"/>
      <c r="T47" s="228"/>
    </row>
    <row r="48" spans="1:24" ht="14.1" customHeight="1" x14ac:dyDescent="0.2">
      <c r="A48" s="19" t="s">
        <v>65</v>
      </c>
      <c r="B48" s="2"/>
      <c r="C48" s="2"/>
      <c r="D48" s="2"/>
      <c r="E48" s="105">
        <f t="shared" si="7"/>
        <v>1.4129732059478486</v>
      </c>
      <c r="F48" s="105"/>
      <c r="G48" s="94"/>
      <c r="H48" s="23"/>
      <c r="I48" s="50">
        <f t="shared" si="8"/>
        <v>12.077464788732394</v>
      </c>
      <c r="J48" s="94"/>
      <c r="K48" s="2"/>
      <c r="L48" s="23" t="str">
        <f t="shared" si="9"/>
        <v>. .</v>
      </c>
      <c r="N48" s="228"/>
      <c r="Q48" s="228"/>
      <c r="R48" s="228"/>
      <c r="S48" s="228"/>
      <c r="T48" s="228"/>
    </row>
    <row r="49" spans="1:20" ht="14.1" customHeight="1" x14ac:dyDescent="0.2">
      <c r="A49" s="19" t="s">
        <v>23</v>
      </c>
      <c r="B49" s="2"/>
      <c r="C49" s="2"/>
      <c r="D49" s="2"/>
      <c r="E49" s="105">
        <f t="shared" si="7"/>
        <v>7.7494432871201777</v>
      </c>
      <c r="F49" s="105"/>
      <c r="G49" s="94"/>
      <c r="H49" s="23"/>
      <c r="I49" s="50">
        <f t="shared" si="8"/>
        <v>2.676056338028169</v>
      </c>
      <c r="J49" s="94"/>
      <c r="K49" s="2"/>
      <c r="L49" s="23" t="str">
        <f>IF(S23&gt;0,S23/S$13*100,"-")</f>
        <v>-</v>
      </c>
      <c r="N49" s="228"/>
      <c r="Q49" s="228"/>
      <c r="R49" s="228"/>
      <c r="S49" s="228"/>
      <c r="T49" s="228"/>
    </row>
    <row r="50" spans="1:20" ht="14.1" customHeight="1" x14ac:dyDescent="0.2">
      <c r="A50" s="19" t="s">
        <v>24</v>
      </c>
      <c r="B50" s="2"/>
      <c r="C50" s="2"/>
      <c r="D50" s="2"/>
      <c r="E50" s="105">
        <f t="shared" si="7"/>
        <v>0.59047482221104808</v>
      </c>
      <c r="F50" s="105"/>
      <c r="G50" s="94"/>
      <c r="H50" s="23"/>
      <c r="I50" s="50">
        <f t="shared" si="8"/>
        <v>1.8661971830985915</v>
      </c>
      <c r="J50" s="94"/>
      <c r="K50" s="2"/>
      <c r="L50" s="23" t="str">
        <f>IF(S24&gt;0,S24/S$13*100,"-")</f>
        <v>-</v>
      </c>
      <c r="N50" s="228"/>
      <c r="Q50" s="228"/>
      <c r="R50" s="228"/>
      <c r="S50" s="228"/>
      <c r="T50" s="228"/>
    </row>
    <row r="51" spans="1:20" ht="14.1" customHeight="1" x14ac:dyDescent="0.2">
      <c r="A51" s="19" t="s">
        <v>25</v>
      </c>
      <c r="B51" s="2"/>
      <c r="C51" s="2"/>
      <c r="D51" s="2"/>
      <c r="E51" s="105">
        <f>IF(O25&gt;0,O25/O$13*100,"-")</f>
        <v>11.96681272897062</v>
      </c>
      <c r="F51" s="105"/>
      <c r="G51" s="94"/>
      <c r="H51" s="23"/>
      <c r="I51" s="50">
        <f t="shared" si="8"/>
        <v>70.105633802816897</v>
      </c>
      <c r="J51" s="94"/>
      <c r="K51" s="2"/>
      <c r="L51" s="23" t="str">
        <f>IF(S25&gt;0,S25/S$13*100,"-")</f>
        <v>-</v>
      </c>
      <c r="N51" s="228"/>
      <c r="Q51" s="228"/>
      <c r="R51" s="228"/>
      <c r="S51" s="228"/>
      <c r="T51" s="228"/>
    </row>
    <row r="52" spans="1:20" ht="14.1" customHeight="1" x14ac:dyDescent="0.2">
      <c r="A52" s="19" t="s">
        <v>26</v>
      </c>
      <c r="B52" s="2"/>
      <c r="C52" s="2"/>
      <c r="D52" s="2"/>
      <c r="E52" s="105">
        <f t="shared" si="7"/>
        <v>0.84620357732921492</v>
      </c>
      <c r="F52" s="105"/>
      <c r="G52" s="94"/>
      <c r="H52" s="23"/>
      <c r="I52" s="50">
        <f t="shared" si="8"/>
        <v>0.10563380281690139</v>
      </c>
      <c r="J52" s="94"/>
      <c r="K52" s="2"/>
      <c r="L52" s="23" t="str">
        <f>IF(S26&gt;0,S26/S$13*100,". .")</f>
        <v>. .</v>
      </c>
      <c r="N52" s="228"/>
      <c r="Q52" s="228"/>
      <c r="R52" s="228"/>
      <c r="S52" s="228"/>
      <c r="T52" s="228"/>
    </row>
    <row r="53" spans="1:20" ht="14.1" customHeight="1" x14ac:dyDescent="0.2">
      <c r="A53" s="19" t="s">
        <v>27</v>
      </c>
      <c r="B53" s="2"/>
      <c r="C53" s="2"/>
      <c r="D53" s="2"/>
      <c r="E53" s="105">
        <f t="shared" si="7"/>
        <v>8.2257021765677738</v>
      </c>
      <c r="F53" s="105"/>
      <c r="G53" s="94"/>
      <c r="H53" s="23"/>
      <c r="I53" s="50">
        <f t="shared" si="8"/>
        <v>7.0422535211267609E-2</v>
      </c>
      <c r="J53" s="94"/>
      <c r="K53" s="2"/>
      <c r="L53" s="23" t="str">
        <f>IF(S27&gt;0,S27/S$13*100,"-")</f>
        <v>-</v>
      </c>
      <c r="N53" s="228"/>
      <c r="Q53" s="228"/>
      <c r="R53" s="228"/>
      <c r="S53" s="228"/>
      <c r="T53" s="228"/>
    </row>
    <row r="54" spans="1:20" ht="14.1" customHeight="1" x14ac:dyDescent="0.2">
      <c r="A54" s="19" t="s">
        <v>28</v>
      </c>
      <c r="B54" s="2"/>
      <c r="C54" s="2"/>
      <c r="D54" s="2"/>
      <c r="E54" s="105">
        <f t="shared" si="7"/>
        <v>0.62567344299978445</v>
      </c>
      <c r="F54" s="105"/>
      <c r="G54" s="94"/>
      <c r="H54" s="23"/>
      <c r="I54" s="50" t="str">
        <f t="shared" si="8"/>
        <v>. .</v>
      </c>
      <c r="J54" s="94"/>
      <c r="K54" s="2"/>
      <c r="L54" s="23" t="str">
        <f t="shared" si="9"/>
        <v>. .</v>
      </c>
    </row>
    <row r="55" spans="1:20" ht="14.1" customHeight="1" x14ac:dyDescent="0.2">
      <c r="A55" s="19" t="s">
        <v>29</v>
      </c>
      <c r="B55" s="2"/>
      <c r="C55" s="2"/>
      <c r="D55" s="2"/>
      <c r="E55" s="23">
        <f t="shared" si="7"/>
        <v>0.98412470368508009</v>
      </c>
      <c r="F55" s="23"/>
      <c r="G55" s="94"/>
      <c r="H55" s="23"/>
      <c r="I55" s="50" t="str">
        <f t="shared" si="8"/>
        <v>. .</v>
      </c>
      <c r="J55" s="94"/>
      <c r="K55" s="2"/>
      <c r="L55" s="23" t="str">
        <f t="shared" si="9"/>
        <v>. .</v>
      </c>
    </row>
    <row r="56" spans="1:20" ht="5.0999999999999996" customHeight="1" x14ac:dyDescent="0.2">
      <c r="A56" s="132"/>
      <c r="B56" s="132"/>
      <c r="C56" s="132"/>
      <c r="D56" s="132"/>
      <c r="E56" s="161"/>
      <c r="F56" s="161"/>
      <c r="G56" s="162"/>
      <c r="H56" s="132"/>
      <c r="I56" s="132"/>
      <c r="J56" s="132"/>
      <c r="K56" s="132"/>
      <c r="L56" s="151"/>
    </row>
    <row r="57" spans="1:20" ht="60" customHeight="1" x14ac:dyDescent="0.2">
      <c r="A57" s="2"/>
      <c r="B57" s="2"/>
      <c r="C57" s="2"/>
      <c r="D57" s="2"/>
      <c r="E57" s="22"/>
      <c r="F57" s="276"/>
      <c r="G57" s="7"/>
      <c r="H57" s="1"/>
      <c r="I57" s="2"/>
      <c r="J57" s="2"/>
      <c r="K57" s="21"/>
      <c r="L57" s="23"/>
    </row>
    <row r="58" spans="1:20" ht="27.95" customHeight="1" x14ac:dyDescent="0.2">
      <c r="A58" s="2"/>
      <c r="B58" s="2"/>
      <c r="C58" s="2"/>
      <c r="D58" s="2"/>
      <c r="E58" s="22"/>
      <c r="F58" s="276"/>
      <c r="G58" s="7"/>
      <c r="H58" s="7"/>
      <c r="I58" s="2"/>
      <c r="J58" s="7"/>
      <c r="K58" s="2"/>
      <c r="L58" s="23"/>
    </row>
    <row r="59" spans="1:20" x14ac:dyDescent="0.2">
      <c r="C59" s="1"/>
      <c r="E59" s="30"/>
      <c r="F59" s="30"/>
    </row>
  </sheetData>
  <sheetProtection formatCells="0"/>
  <mergeCells count="5">
    <mergeCell ref="Q8:R8"/>
    <mergeCell ref="K6:L6"/>
    <mergeCell ref="J37:L37"/>
    <mergeCell ref="C37:E37"/>
    <mergeCell ref="O8:P8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2" orientation="portrait" r:id="rId1"/>
  <headerFooter alignWithMargins="0"/>
  <colBreaks count="1" manualBreakCount="1">
    <brk id="12" max="5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S80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" x14ac:dyDescent="0.2"/>
  <cols>
    <col min="1" max="1" width="32.28515625" style="29" customWidth="1"/>
    <col min="2" max="5" width="15.5703125" style="1" customWidth="1"/>
    <col min="6" max="6" width="7.85546875" style="1" customWidth="1"/>
    <col min="7" max="7" width="7.42578125" style="1" customWidth="1"/>
    <col min="8" max="8" width="7.140625" style="1" customWidth="1"/>
    <col min="9" max="9" width="7.7109375" style="1" customWidth="1"/>
    <col min="10" max="10" width="7.85546875" style="1" customWidth="1"/>
    <col min="11" max="11" width="8.42578125" style="31" customWidth="1"/>
    <col min="12" max="12" width="7.5703125" style="1" customWidth="1"/>
    <col min="13" max="13" width="7.140625" style="1" customWidth="1"/>
    <col min="14" max="14" width="8.140625" style="31" customWidth="1"/>
    <col min="15" max="16384" width="11.42578125" style="1"/>
  </cols>
  <sheetData>
    <row r="1" spans="1:14" s="64" customFormat="1" ht="30" customHeight="1" x14ac:dyDescent="0.25">
      <c r="A1" s="75"/>
      <c r="E1" s="137" t="s">
        <v>155</v>
      </c>
      <c r="F1" s="76"/>
      <c r="G1" s="76"/>
      <c r="H1" s="76"/>
      <c r="K1" s="82"/>
      <c r="N1" s="82"/>
    </row>
    <row r="2" spans="1:14" ht="5.0999999999999996" customHeight="1" x14ac:dyDescent="0.2">
      <c r="A2" s="165"/>
      <c r="B2" s="132"/>
      <c r="C2" s="132"/>
      <c r="D2" s="199"/>
      <c r="E2" s="199"/>
      <c r="F2" s="26"/>
      <c r="G2" s="26"/>
      <c r="H2" s="26"/>
    </row>
    <row r="3" spans="1:14" ht="5.0999999999999996" customHeight="1" x14ac:dyDescent="0.2">
      <c r="A3" s="27"/>
      <c r="B3" s="2"/>
      <c r="C3" s="2"/>
      <c r="D3" s="18"/>
      <c r="E3" s="18"/>
      <c r="F3" s="26"/>
      <c r="G3" s="26"/>
      <c r="H3" s="26"/>
    </row>
    <row r="4" spans="1:14" s="72" customFormat="1" ht="15" customHeight="1" x14ac:dyDescent="0.2">
      <c r="A4" s="134" t="s">
        <v>102</v>
      </c>
      <c r="B4" s="66"/>
      <c r="C4" s="70"/>
      <c r="D4" s="70"/>
      <c r="E4" s="71"/>
      <c r="K4" s="83"/>
      <c r="N4" s="83"/>
    </row>
    <row r="5" spans="1:14" s="72" customFormat="1" ht="15" customHeight="1" x14ac:dyDescent="0.2">
      <c r="A5" s="134" t="s">
        <v>120</v>
      </c>
      <c r="B5" s="66"/>
      <c r="C5" s="70"/>
      <c r="D5" s="70"/>
      <c r="E5" s="71"/>
      <c r="K5" s="83"/>
      <c r="N5" s="83"/>
    </row>
    <row r="6" spans="1:14" s="6" customFormat="1" ht="15" customHeight="1" x14ac:dyDescent="0.2">
      <c r="A6" s="27"/>
      <c r="B6" s="2"/>
      <c r="C6" s="2"/>
      <c r="D6" s="2"/>
      <c r="E6" s="22" t="s">
        <v>14</v>
      </c>
      <c r="K6" s="84"/>
      <c r="N6" s="84"/>
    </row>
    <row r="7" spans="1:14" ht="5.0999999999999996" customHeight="1" x14ac:dyDescent="0.2">
      <c r="A7" s="27"/>
      <c r="B7" s="2"/>
      <c r="C7" s="2"/>
      <c r="D7" s="2"/>
      <c r="E7" s="22"/>
    </row>
    <row r="8" spans="1:14" s="2" customFormat="1" ht="5.0999999999999996" customHeight="1" x14ac:dyDescent="0.2">
      <c r="A8" s="200"/>
      <c r="B8" s="201"/>
      <c r="C8" s="201"/>
      <c r="D8" s="201"/>
      <c r="E8" s="202"/>
      <c r="K8" s="36"/>
      <c r="N8" s="36"/>
    </row>
    <row r="9" spans="1:14" s="8" customFormat="1" ht="15" customHeight="1" x14ac:dyDescent="0.2">
      <c r="A9" s="152" t="s">
        <v>17</v>
      </c>
      <c r="B9" s="146" t="s">
        <v>16</v>
      </c>
      <c r="C9" s="146" t="s">
        <v>83</v>
      </c>
      <c r="D9" s="146" t="s">
        <v>7</v>
      </c>
      <c r="E9" s="146" t="s">
        <v>96</v>
      </c>
      <c r="F9" s="9"/>
      <c r="G9" s="9"/>
      <c r="H9" s="14"/>
      <c r="I9" s="9"/>
      <c r="J9" s="9"/>
      <c r="K9" s="92"/>
      <c r="L9" s="9"/>
      <c r="N9" s="48"/>
    </row>
    <row r="10" spans="1:14" s="2" customFormat="1" ht="5.0999999999999996" customHeight="1" x14ac:dyDescent="0.2">
      <c r="A10" s="200"/>
      <c r="B10" s="202"/>
      <c r="C10" s="201"/>
      <c r="D10" s="202"/>
      <c r="E10" s="202"/>
      <c r="K10" s="36"/>
      <c r="N10" s="36"/>
    </row>
    <row r="11" spans="1:14" s="2" customFormat="1" ht="5.0999999999999996" customHeight="1" x14ac:dyDescent="0.2">
      <c r="A11" s="10"/>
      <c r="B11" s="11"/>
      <c r="D11" s="11"/>
      <c r="E11" s="11"/>
      <c r="K11" s="36"/>
      <c r="N11" s="36"/>
    </row>
    <row r="12" spans="1:14" ht="15" customHeight="1" x14ac:dyDescent="0.2">
      <c r="A12" s="152" t="s">
        <v>15</v>
      </c>
      <c r="B12" s="196">
        <v>100</v>
      </c>
      <c r="C12" s="179">
        <v>97</v>
      </c>
      <c r="D12" s="196">
        <v>2</v>
      </c>
      <c r="E12" s="196">
        <f>IF(AND(GEPP1!S13&gt;0,GEPP1!B$13&gt;0),GEPP1!S13/GEPP1!B$13*100,"-")</f>
        <v>0.9752594998919476</v>
      </c>
      <c r="F12" s="2"/>
      <c r="G12" s="2"/>
      <c r="H12" s="2"/>
      <c r="I12" s="2"/>
      <c r="J12" s="2"/>
      <c r="K12" s="36"/>
      <c r="L12" s="2"/>
    </row>
    <row r="13" spans="1:14" ht="12.95" customHeight="1" x14ac:dyDescent="0.2">
      <c r="A13" s="19" t="s">
        <v>18</v>
      </c>
      <c r="B13" s="115">
        <v>0.7</v>
      </c>
      <c r="C13" s="105">
        <v>0.7</v>
      </c>
      <c r="D13" s="105" t="s">
        <v>158</v>
      </c>
      <c r="E13" s="105" t="s">
        <v>158</v>
      </c>
      <c r="F13" s="2"/>
      <c r="G13" s="2"/>
      <c r="H13" s="2"/>
      <c r="I13" s="2"/>
      <c r="J13" s="2"/>
      <c r="K13" s="36"/>
      <c r="L13" s="2"/>
    </row>
    <row r="14" spans="1:14" ht="12.95" customHeight="1" x14ac:dyDescent="0.2">
      <c r="A14" s="19" t="s">
        <v>76</v>
      </c>
      <c r="B14" s="115">
        <v>9.9115365042628412</v>
      </c>
      <c r="C14" s="105">
        <v>8.978103716303357</v>
      </c>
      <c r="D14" s="105">
        <v>6.9711186554106339E-3</v>
      </c>
      <c r="E14" s="105">
        <v>0.92646166930407325</v>
      </c>
      <c r="F14" s="2"/>
      <c r="G14" s="2"/>
      <c r="H14" s="2"/>
      <c r="I14" s="2"/>
      <c r="J14" s="2"/>
      <c r="K14" s="36"/>
      <c r="L14" s="2"/>
    </row>
    <row r="15" spans="1:14" ht="12.95" customHeight="1" x14ac:dyDescent="0.2">
      <c r="A15" s="19" t="s">
        <v>81</v>
      </c>
      <c r="B15" s="115">
        <v>0.8</v>
      </c>
      <c r="C15" s="105">
        <v>0.7605490453053001</v>
      </c>
      <c r="D15" s="105" t="s">
        <v>158</v>
      </c>
      <c r="E15" s="105" t="s">
        <v>158</v>
      </c>
      <c r="F15" s="2"/>
      <c r="G15" s="2"/>
      <c r="H15" s="2"/>
      <c r="I15" s="2"/>
      <c r="J15" s="2"/>
      <c r="K15" s="36"/>
      <c r="L15" s="2"/>
    </row>
    <row r="16" spans="1:14" ht="12.95" customHeight="1" x14ac:dyDescent="0.2">
      <c r="A16" s="19" t="s">
        <v>77</v>
      </c>
      <c r="B16" s="115">
        <v>6.9</v>
      </c>
      <c r="C16" s="105">
        <v>6.9195323773605963</v>
      </c>
      <c r="D16" s="105">
        <v>2.0216244100690839E-2</v>
      </c>
      <c r="E16" s="105" t="s">
        <v>158</v>
      </c>
      <c r="F16" s="2"/>
      <c r="G16" s="2"/>
      <c r="H16" s="2"/>
      <c r="I16" s="2"/>
      <c r="J16" s="2"/>
      <c r="K16" s="36"/>
      <c r="L16" s="2"/>
    </row>
    <row r="17" spans="1:14" ht="12.95" customHeight="1" x14ac:dyDescent="0.2">
      <c r="A17" s="19" t="s">
        <v>19</v>
      </c>
      <c r="B17" s="115">
        <v>32.6</v>
      </c>
      <c r="C17" s="105">
        <v>32.492384052868964</v>
      </c>
      <c r="D17" s="105">
        <v>0.10108122050345419</v>
      </c>
      <c r="E17" s="105" t="s">
        <v>158</v>
      </c>
      <c r="F17" s="2"/>
      <c r="G17" s="2"/>
      <c r="H17" s="2"/>
      <c r="I17" s="2"/>
      <c r="J17" s="2"/>
      <c r="K17" s="36"/>
      <c r="L17" s="2"/>
    </row>
    <row r="18" spans="1:14" ht="12.95" customHeight="1" x14ac:dyDescent="0.2">
      <c r="A18" s="19" t="s">
        <v>20</v>
      </c>
      <c r="B18" s="115">
        <v>2.2000000000000002</v>
      </c>
      <c r="C18" s="105">
        <v>2.1701092374293305</v>
      </c>
      <c r="D18" s="105">
        <v>3.834115260475849E-2</v>
      </c>
      <c r="E18" s="105">
        <v>4.112960006692274E-2</v>
      </c>
      <c r="F18" s="2"/>
      <c r="G18" s="2"/>
      <c r="H18" s="2"/>
      <c r="I18" s="2"/>
      <c r="J18" s="2"/>
      <c r="K18" s="36"/>
      <c r="L18" s="2"/>
    </row>
    <row r="19" spans="1:14" ht="12.95" customHeight="1" x14ac:dyDescent="0.2">
      <c r="A19" s="19" t="s">
        <v>21</v>
      </c>
      <c r="B19" s="115">
        <v>12.4</v>
      </c>
      <c r="C19" s="105">
        <v>12.372341389622793</v>
      </c>
      <c r="D19" s="105">
        <v>2.0913355966231902E-2</v>
      </c>
      <c r="E19" s="105" t="s">
        <v>158</v>
      </c>
      <c r="F19" s="2"/>
      <c r="G19" s="2"/>
      <c r="H19" s="2"/>
      <c r="I19" s="2"/>
      <c r="J19" s="2"/>
      <c r="K19" s="36"/>
      <c r="L19" s="2"/>
    </row>
    <row r="20" spans="1:14" ht="12.95" customHeight="1" x14ac:dyDescent="0.2">
      <c r="A20" s="19" t="s">
        <v>22</v>
      </c>
      <c r="B20" s="115">
        <v>1.2715320427468995</v>
      </c>
      <c r="C20" s="105">
        <v>1.1920612900752183</v>
      </c>
      <c r="D20" s="105">
        <v>7.1802522150729534E-2</v>
      </c>
      <c r="E20" s="105">
        <v>7.6682305209516983E-3</v>
      </c>
      <c r="F20" s="2"/>
      <c r="G20" s="2"/>
      <c r="H20" s="2"/>
      <c r="I20" s="2"/>
      <c r="J20" s="2"/>
      <c r="K20" s="36"/>
      <c r="L20" s="2"/>
    </row>
    <row r="21" spans="1:14" ht="12.95" customHeight="1" x14ac:dyDescent="0.2">
      <c r="A21" s="19" t="s">
        <v>65</v>
      </c>
      <c r="B21" s="115">
        <v>1.6</v>
      </c>
      <c r="C21" s="105">
        <v>1.3712190395192716</v>
      </c>
      <c r="D21" s="105">
        <v>0.23910936988058473</v>
      </c>
      <c r="E21" s="105" t="s">
        <v>158</v>
      </c>
      <c r="F21" s="2"/>
      <c r="G21" s="2"/>
      <c r="H21" s="2"/>
      <c r="I21" s="2"/>
      <c r="J21" s="2"/>
      <c r="K21" s="36"/>
      <c r="L21" s="2"/>
    </row>
    <row r="22" spans="1:14" ht="12.95" customHeight="1" x14ac:dyDescent="0.2">
      <c r="A22" s="19" t="s">
        <v>23</v>
      </c>
      <c r="B22" s="115">
        <v>7.6</v>
      </c>
      <c r="C22" s="105">
        <v>7.5204428054569918</v>
      </c>
      <c r="D22" s="105">
        <v>5.298050178112082E-2</v>
      </c>
      <c r="E22" s="105" t="s">
        <v>158</v>
      </c>
      <c r="F22" s="2"/>
      <c r="G22" s="2"/>
      <c r="H22" s="2"/>
      <c r="I22" s="2"/>
      <c r="J22" s="2"/>
      <c r="K22" s="36"/>
      <c r="L22" s="2"/>
    </row>
    <row r="23" spans="1:14" ht="12.95" customHeight="1" x14ac:dyDescent="0.2">
      <c r="A23" s="19" t="s">
        <v>24</v>
      </c>
      <c r="B23" s="115">
        <v>0.6</v>
      </c>
      <c r="C23" s="105">
        <v>0.57302595347475416</v>
      </c>
      <c r="D23" s="105">
        <v>3.6946928873676357E-2</v>
      </c>
      <c r="E23" s="105" t="s">
        <v>158</v>
      </c>
      <c r="F23" s="2"/>
      <c r="G23" s="2"/>
      <c r="H23" s="2"/>
      <c r="I23" s="2"/>
      <c r="J23" s="2"/>
      <c r="K23" s="36"/>
      <c r="L23" s="2"/>
    </row>
    <row r="24" spans="1:14" ht="12.95" customHeight="1" x14ac:dyDescent="0.2">
      <c r="A24" s="19" t="s">
        <v>25</v>
      </c>
      <c r="B24" s="115">
        <v>13</v>
      </c>
      <c r="C24" s="105">
        <v>11.613186568048576</v>
      </c>
      <c r="D24" s="105">
        <v>1.3879497242922572</v>
      </c>
      <c r="E24" s="105" t="s">
        <v>158</v>
      </c>
      <c r="F24" s="2"/>
      <c r="G24" s="2"/>
      <c r="H24" s="2"/>
      <c r="I24" s="2"/>
      <c r="J24" s="2"/>
      <c r="K24" s="36"/>
      <c r="L24" s="2"/>
    </row>
    <row r="25" spans="1:14" ht="12.95" customHeight="1" x14ac:dyDescent="0.2">
      <c r="A25" s="19" t="s">
        <v>26</v>
      </c>
      <c r="B25" s="115">
        <v>0.8</v>
      </c>
      <c r="C25" s="105">
        <v>0.82119777760737267</v>
      </c>
      <c r="D25" s="105">
        <v>2.0913355966231902E-3</v>
      </c>
      <c r="E25" s="105" t="s">
        <v>158</v>
      </c>
      <c r="F25" s="2"/>
      <c r="G25" s="2"/>
      <c r="H25" s="2"/>
      <c r="I25" s="2"/>
      <c r="J25" s="2"/>
      <c r="K25" s="36"/>
      <c r="L25" s="2"/>
    </row>
    <row r="26" spans="1:14" ht="12.95" customHeight="1" x14ac:dyDescent="0.2">
      <c r="A26" s="19" t="s">
        <v>27</v>
      </c>
      <c r="B26" s="115">
        <v>8</v>
      </c>
      <c r="C26" s="105">
        <v>7.9826279723107154</v>
      </c>
      <c r="D26" s="105">
        <v>1.3942237310821269E-3</v>
      </c>
      <c r="E26" s="105" t="s">
        <v>158</v>
      </c>
      <c r="F26" s="2"/>
      <c r="G26" s="2"/>
      <c r="H26" s="2"/>
      <c r="I26" s="2"/>
      <c r="J26" s="2"/>
      <c r="K26" s="36"/>
      <c r="L26" s="2"/>
    </row>
    <row r="27" spans="1:14" ht="12.95" customHeight="1" x14ac:dyDescent="0.2">
      <c r="A27" s="19" t="s">
        <v>28</v>
      </c>
      <c r="B27" s="115">
        <v>0.6</v>
      </c>
      <c r="C27" s="105">
        <v>0.60718443488626617</v>
      </c>
      <c r="D27" s="105" t="s">
        <v>158</v>
      </c>
      <c r="E27" s="105" t="s">
        <v>158</v>
      </c>
      <c r="F27" s="2"/>
      <c r="G27" s="2"/>
      <c r="H27" s="2"/>
      <c r="I27" s="2"/>
      <c r="J27" s="2"/>
      <c r="K27" s="36"/>
      <c r="L27" s="2"/>
    </row>
    <row r="28" spans="1:14" s="2" customFormat="1" ht="12.95" customHeight="1" x14ac:dyDescent="0.2">
      <c r="A28" s="19" t="s">
        <v>29</v>
      </c>
      <c r="B28" s="115">
        <v>1</v>
      </c>
      <c r="C28" s="105">
        <v>0.95504325579125682</v>
      </c>
      <c r="D28" s="105" t="s">
        <v>158</v>
      </c>
      <c r="E28" s="105" t="s">
        <v>158</v>
      </c>
      <c r="K28" s="36"/>
      <c r="N28" s="36"/>
    </row>
    <row r="29" spans="1:14" s="2" customFormat="1" ht="5.0999999999999996" customHeight="1" x14ac:dyDescent="0.2">
      <c r="A29" s="165"/>
      <c r="B29" s="132"/>
      <c r="C29" s="162" t="s">
        <v>13</v>
      </c>
      <c r="D29" s="162" t="s">
        <v>13</v>
      </c>
      <c r="E29" s="132"/>
      <c r="K29" s="36"/>
      <c r="N29" s="36"/>
    </row>
    <row r="30" spans="1:14" s="2" customFormat="1" ht="12" customHeight="1" x14ac:dyDescent="0.2">
      <c r="A30" s="27" t="s">
        <v>149</v>
      </c>
      <c r="F30" s="1"/>
      <c r="G30" s="1"/>
      <c r="H30" s="1"/>
      <c r="I30" s="1"/>
      <c r="J30" s="1"/>
      <c r="K30" s="31"/>
      <c r="L30" s="1"/>
      <c r="N30" s="36"/>
    </row>
    <row r="31" spans="1:14" ht="54" customHeight="1" x14ac:dyDescent="0.2">
      <c r="B31" s="29"/>
    </row>
    <row r="32" spans="1:14" ht="12.75" x14ac:dyDescent="0.2">
      <c r="A32" s="295" t="s">
        <v>121</v>
      </c>
      <c r="B32" s="296"/>
      <c r="C32" s="296"/>
      <c r="D32" s="296"/>
      <c r="E32" s="296"/>
    </row>
    <row r="52" spans="1:19" ht="11.1" customHeight="1" x14ac:dyDescent="0.2"/>
    <row r="53" spans="1:19" ht="11.1" customHeight="1" x14ac:dyDescent="0.2"/>
    <row r="54" spans="1:19" ht="11.1" customHeight="1" x14ac:dyDescent="0.2">
      <c r="A54" s="27"/>
      <c r="B54" s="2"/>
      <c r="C54" s="2"/>
      <c r="D54" s="2"/>
      <c r="E54" s="2"/>
    </row>
    <row r="55" spans="1:19" ht="5.0999999999999996" customHeight="1" x14ac:dyDescent="0.2">
      <c r="A55" s="27"/>
      <c r="B55" s="2"/>
      <c r="C55" s="2"/>
      <c r="D55" s="2"/>
      <c r="E55" s="2"/>
    </row>
    <row r="56" spans="1:19" ht="5.0999999999999996" customHeight="1" x14ac:dyDescent="0.2">
      <c r="A56" s="27"/>
      <c r="B56" s="2"/>
      <c r="C56" s="2"/>
      <c r="D56" s="2"/>
      <c r="E56" s="2"/>
    </row>
    <row r="57" spans="1:19" ht="5.25" customHeight="1" x14ac:dyDescent="0.2">
      <c r="A57" s="27"/>
      <c r="B57" s="2"/>
      <c r="C57" s="2"/>
      <c r="D57" s="2"/>
      <c r="E57" s="2"/>
    </row>
    <row r="58" spans="1:19" ht="5.25" customHeight="1" x14ac:dyDescent="0.2">
      <c r="C58" s="248"/>
    </row>
    <row r="59" spans="1:19" ht="5.25" customHeight="1" x14ac:dyDescent="0.2"/>
    <row r="60" spans="1:19" ht="5.25" customHeight="1" x14ac:dyDescent="0.2">
      <c r="E60" s="30"/>
      <c r="F60" s="30"/>
      <c r="G60" s="30"/>
      <c r="H60" s="30"/>
      <c r="I60" s="30"/>
      <c r="J60" s="30"/>
      <c r="K60" s="49"/>
      <c r="L60" s="30"/>
    </row>
    <row r="61" spans="1:19" ht="5.25" customHeight="1" x14ac:dyDescent="0.2">
      <c r="B61" s="30"/>
      <c r="C61" s="30"/>
      <c r="D61" s="30"/>
      <c r="E61" s="30"/>
      <c r="F61" s="30"/>
      <c r="G61" s="30"/>
      <c r="H61" s="30"/>
      <c r="I61" s="30"/>
      <c r="J61" s="30"/>
      <c r="K61" s="30"/>
      <c r="N61" s="1"/>
    </row>
    <row r="62" spans="1:19" ht="5.25" customHeight="1" x14ac:dyDescent="0.2">
      <c r="B62" s="31"/>
      <c r="C62" s="31"/>
      <c r="D62" s="31"/>
      <c r="E62" s="31"/>
      <c r="F62" s="31"/>
      <c r="G62" s="31"/>
      <c r="H62" s="31"/>
      <c r="I62" s="31"/>
      <c r="J62" s="31"/>
      <c r="O62" s="31"/>
      <c r="R62" s="31"/>
      <c r="S62" s="31"/>
    </row>
    <row r="63" spans="1:19" ht="5.25" customHeight="1" x14ac:dyDescent="0.2">
      <c r="B63" s="31"/>
      <c r="C63" s="31"/>
      <c r="D63" s="31"/>
      <c r="E63" s="31"/>
      <c r="F63" s="31"/>
      <c r="G63" s="31"/>
      <c r="H63" s="31"/>
      <c r="I63" s="31"/>
      <c r="J63" s="31"/>
      <c r="O63" s="31"/>
      <c r="R63" s="31"/>
      <c r="S63" s="31"/>
    </row>
    <row r="64" spans="1:19" ht="5.25" customHeight="1" x14ac:dyDescent="0.2">
      <c r="B64" s="31"/>
      <c r="C64" s="31"/>
      <c r="D64" s="31"/>
      <c r="E64" s="31"/>
      <c r="F64" s="31"/>
      <c r="G64" s="31"/>
      <c r="H64" s="31"/>
      <c r="I64" s="31"/>
      <c r="J64" s="31"/>
      <c r="O64" s="31"/>
      <c r="R64" s="31"/>
      <c r="S64" s="31"/>
    </row>
    <row r="65" spans="1:19" ht="5.25" customHeight="1" x14ac:dyDescent="0.2">
      <c r="B65" s="31"/>
      <c r="C65" s="31"/>
      <c r="D65" s="31"/>
      <c r="E65" s="31"/>
      <c r="F65" s="31"/>
      <c r="G65" s="31"/>
      <c r="H65" s="31"/>
      <c r="I65" s="31"/>
      <c r="J65" s="31"/>
      <c r="O65" s="31"/>
      <c r="R65" s="31"/>
      <c r="S65" s="31"/>
    </row>
    <row r="66" spans="1:19" ht="5.25" customHeight="1" x14ac:dyDescent="0.2">
      <c r="B66" s="29"/>
      <c r="C66" s="29"/>
      <c r="J66" s="31"/>
      <c r="R66" s="31"/>
    </row>
    <row r="67" spans="1:19" ht="5.25" customHeight="1" x14ac:dyDescent="0.2">
      <c r="A67" s="1"/>
      <c r="J67" s="31"/>
    </row>
    <row r="68" spans="1:19" ht="5.25" customHeight="1" x14ac:dyDescent="0.2"/>
    <row r="69" spans="1:19" ht="5.25" customHeight="1" x14ac:dyDescent="0.2"/>
    <row r="70" spans="1:19" ht="5.25" customHeight="1" x14ac:dyDescent="0.2"/>
    <row r="71" spans="1:19" ht="5.25" customHeight="1" x14ac:dyDescent="0.2"/>
    <row r="72" spans="1:19" ht="5.25" customHeight="1" x14ac:dyDescent="0.2"/>
    <row r="73" spans="1:19" ht="5.25" customHeight="1" x14ac:dyDescent="0.2"/>
    <row r="74" spans="1:19" ht="5.25" customHeight="1" x14ac:dyDescent="0.2"/>
    <row r="75" spans="1:19" ht="5.25" customHeight="1" x14ac:dyDescent="0.2"/>
    <row r="76" spans="1:19" ht="5.25" customHeight="1" x14ac:dyDescent="0.2"/>
    <row r="77" spans="1:19" ht="5.25" customHeight="1" x14ac:dyDescent="0.2"/>
    <row r="78" spans="1:19" ht="5.25" customHeight="1" x14ac:dyDescent="0.2"/>
    <row r="79" spans="1:19" ht="5.25" customHeight="1" x14ac:dyDescent="0.2"/>
    <row r="80" spans="1:19" ht="5.25" customHeight="1" x14ac:dyDescent="0.2"/>
  </sheetData>
  <sheetProtection formatCells="0"/>
  <mergeCells count="1">
    <mergeCell ref="A32:E32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B050"/>
  </sheetPr>
  <dimension ref="A1:V67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" x14ac:dyDescent="0.2"/>
  <cols>
    <col min="1" max="1" width="23.7109375" style="1" customWidth="1"/>
    <col min="2" max="9" width="8.85546875" style="1" customWidth="1"/>
    <col min="10" max="12" width="8.7109375" style="1" hidden="1" customWidth="1"/>
    <col min="13" max="13" width="8.28515625" style="1" customWidth="1"/>
    <col min="14" max="14" width="9" style="1" customWidth="1"/>
    <col min="15" max="15" width="8.85546875" style="1" customWidth="1"/>
    <col min="16" max="16384" width="11.42578125" style="1"/>
  </cols>
  <sheetData>
    <row r="1" spans="1:15" s="64" customFormat="1" ht="30" customHeight="1" x14ac:dyDescent="0.25">
      <c r="F1" s="77"/>
      <c r="G1" s="77"/>
      <c r="H1" s="77"/>
      <c r="I1" s="137" t="s">
        <v>155</v>
      </c>
      <c r="J1" s="76"/>
      <c r="K1" s="76"/>
      <c r="L1" s="76"/>
    </row>
    <row r="2" spans="1:15" ht="5.0999999999999996" customHeight="1" x14ac:dyDescent="0.2">
      <c r="A2" s="165"/>
      <c r="B2" s="132"/>
      <c r="C2" s="132"/>
      <c r="D2" s="199"/>
      <c r="E2" s="199"/>
      <c r="F2" s="199"/>
      <c r="G2" s="199"/>
      <c r="H2" s="199"/>
      <c r="I2" s="199"/>
      <c r="K2" s="31"/>
      <c r="N2" s="31"/>
    </row>
    <row r="3" spans="1:15" ht="5.0999999999999996" customHeight="1" x14ac:dyDescent="0.2">
      <c r="A3" s="2"/>
      <c r="B3" s="2"/>
      <c r="C3" s="2"/>
      <c r="D3" s="2"/>
      <c r="E3" s="5"/>
      <c r="F3" s="5"/>
      <c r="G3" s="5"/>
      <c r="H3" s="5"/>
      <c r="I3" s="5"/>
      <c r="J3" s="131"/>
      <c r="K3" s="131"/>
      <c r="L3" s="131"/>
      <c r="M3" s="2"/>
    </row>
    <row r="4" spans="1:15" s="72" customFormat="1" ht="15" customHeight="1" x14ac:dyDescent="0.2">
      <c r="A4" s="168" t="s">
        <v>103</v>
      </c>
      <c r="B4" s="166"/>
      <c r="C4" s="166"/>
      <c r="D4" s="166"/>
      <c r="E4" s="167"/>
      <c r="F4" s="167"/>
      <c r="G4" s="167"/>
      <c r="H4" s="167"/>
      <c r="I4" s="167"/>
      <c r="J4" s="167"/>
      <c r="K4" s="167"/>
      <c r="L4" s="167"/>
      <c r="M4" s="167"/>
    </row>
    <row r="5" spans="1:15" s="72" customFormat="1" ht="15" customHeight="1" x14ac:dyDescent="0.2">
      <c r="A5" s="134" t="s">
        <v>120</v>
      </c>
      <c r="B5" s="166"/>
      <c r="C5" s="166"/>
      <c r="D5" s="166"/>
      <c r="E5" s="167"/>
      <c r="F5" s="167"/>
      <c r="G5" s="167"/>
      <c r="H5" s="167"/>
      <c r="I5" s="167"/>
      <c r="J5" s="167"/>
      <c r="K5" s="167"/>
      <c r="L5" s="167"/>
      <c r="M5" s="167"/>
    </row>
    <row r="6" spans="1:15" s="37" customFormat="1" ht="15" customHeight="1" x14ac:dyDescent="0.2">
      <c r="A6" s="55"/>
      <c r="B6" s="55"/>
      <c r="C6" s="55"/>
      <c r="D6" s="55"/>
      <c r="E6" s="55"/>
      <c r="F6" s="55"/>
      <c r="G6" s="55"/>
      <c r="H6" s="55"/>
      <c r="I6" s="11" t="s">
        <v>46</v>
      </c>
      <c r="J6" s="116"/>
      <c r="K6" s="297" t="s">
        <v>46</v>
      </c>
      <c r="L6" s="297"/>
      <c r="M6" s="117"/>
    </row>
    <row r="7" spans="1:15" s="2" customFormat="1" ht="5.0999999999999996" customHeight="1" x14ac:dyDescent="0.2">
      <c r="A7" s="55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55"/>
    </row>
    <row r="8" spans="1:15" s="2" customFormat="1" ht="15" customHeight="1" x14ac:dyDescent="0.2">
      <c r="A8" s="145"/>
      <c r="B8" s="300" t="s">
        <v>70</v>
      </c>
      <c r="C8" s="301"/>
      <c r="D8" s="152"/>
      <c r="E8" s="300" t="s">
        <v>44</v>
      </c>
      <c r="F8" s="301"/>
      <c r="G8" s="152"/>
      <c r="H8" s="300" t="s">
        <v>71</v>
      </c>
      <c r="I8" s="301"/>
      <c r="J8" s="121"/>
      <c r="K8" s="299" t="s">
        <v>63</v>
      </c>
      <c r="L8" s="299"/>
      <c r="M8" s="55"/>
    </row>
    <row r="9" spans="1:15" ht="15" customHeight="1" x14ac:dyDescent="0.2">
      <c r="A9" s="152" t="s">
        <v>17</v>
      </c>
      <c r="B9" s="145">
        <v>2023</v>
      </c>
      <c r="C9" s="145">
        <v>2024</v>
      </c>
      <c r="D9" s="145"/>
      <c r="E9" s="145">
        <v>2023</v>
      </c>
      <c r="F9" s="145">
        <v>2024</v>
      </c>
      <c r="G9" s="145"/>
      <c r="H9" s="145">
        <v>2023</v>
      </c>
      <c r="I9" s="145">
        <v>2024</v>
      </c>
      <c r="J9" s="11" t="s">
        <v>16</v>
      </c>
      <c r="K9" s="11" t="s">
        <v>44</v>
      </c>
      <c r="L9" s="11" t="s">
        <v>43</v>
      </c>
      <c r="M9" s="122"/>
    </row>
    <row r="10" spans="1:15" ht="5.0999999999999996" customHeight="1" x14ac:dyDescent="0.2">
      <c r="A10" s="55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2"/>
    </row>
    <row r="11" spans="1:15" s="8" customFormat="1" ht="14.1" customHeight="1" x14ac:dyDescent="0.2">
      <c r="A11" s="191" t="s">
        <v>15</v>
      </c>
      <c r="B11" s="215">
        <f>E11+H11</f>
        <v>2743.8</v>
      </c>
      <c r="C11" s="215">
        <f>F11+I11</f>
        <v>2095</v>
      </c>
      <c r="D11" s="210"/>
      <c r="E11" s="215">
        <v>1280.2</v>
      </c>
      <c r="F11" s="215">
        <v>967.7</v>
      </c>
      <c r="G11" s="211"/>
      <c r="H11" s="215">
        <v>1463.6</v>
      </c>
      <c r="I11" s="215">
        <v>1127.3</v>
      </c>
      <c r="J11" s="125" t="e">
        <f>+#REF!</f>
        <v>#REF!</v>
      </c>
      <c r="K11" s="125" t="e">
        <f>+#REF!</f>
        <v>#REF!</v>
      </c>
      <c r="L11" s="125" t="e">
        <f>+#REF!</f>
        <v>#REF!</v>
      </c>
      <c r="M11" s="124"/>
      <c r="N11" s="48"/>
      <c r="O11" s="48"/>
    </row>
    <row r="12" spans="1:15" ht="12" customHeight="1" x14ac:dyDescent="0.2">
      <c r="A12" s="127" t="s">
        <v>31</v>
      </c>
      <c r="B12" s="126">
        <f>E12+H12</f>
        <v>126</v>
      </c>
      <c r="C12" s="126">
        <f>F12+I12</f>
        <v>83.699999999999989</v>
      </c>
      <c r="D12" s="128"/>
      <c r="E12" s="126">
        <v>62.6</v>
      </c>
      <c r="F12" s="126">
        <v>35.4</v>
      </c>
      <c r="G12" s="126"/>
      <c r="H12" s="126">
        <v>63.4</v>
      </c>
      <c r="I12" s="126">
        <v>48.3</v>
      </c>
      <c r="J12" s="129">
        <v>8</v>
      </c>
      <c r="K12" s="129">
        <v>8</v>
      </c>
      <c r="L12" s="129" t="s">
        <v>61</v>
      </c>
      <c r="M12" s="122"/>
    </row>
    <row r="13" spans="1:15" ht="12" customHeight="1" x14ac:dyDescent="0.2">
      <c r="A13" s="127" t="s">
        <v>74</v>
      </c>
      <c r="B13" s="126">
        <f t="shared" ref="B13:B27" si="0">E13+H13</f>
        <v>88.6</v>
      </c>
      <c r="C13" s="126">
        <f t="shared" ref="C13:C27" si="1">F13+I13</f>
        <v>52.400000000000006</v>
      </c>
      <c r="D13" s="128"/>
      <c r="E13" s="126">
        <v>60.8</v>
      </c>
      <c r="F13" s="122">
        <v>42.1</v>
      </c>
      <c r="G13" s="126"/>
      <c r="H13" s="126">
        <v>27.8</v>
      </c>
      <c r="I13" s="126">
        <v>10.3</v>
      </c>
      <c r="J13" s="129">
        <v>18</v>
      </c>
      <c r="K13" s="129">
        <v>35</v>
      </c>
      <c r="L13" s="129">
        <v>218.75</v>
      </c>
      <c r="M13" s="122"/>
    </row>
    <row r="14" spans="1:15" ht="12" customHeight="1" x14ac:dyDescent="0.2">
      <c r="A14" s="127" t="s">
        <v>45</v>
      </c>
      <c r="B14" s="126">
        <f t="shared" si="0"/>
        <v>157.9</v>
      </c>
      <c r="C14" s="126">
        <f t="shared" si="1"/>
        <v>106.8</v>
      </c>
      <c r="D14" s="128"/>
      <c r="E14" s="126">
        <v>45.5</v>
      </c>
      <c r="F14" s="126">
        <v>32.200000000000003</v>
      </c>
      <c r="G14" s="126"/>
      <c r="H14" s="126">
        <v>112.4</v>
      </c>
      <c r="I14" s="126">
        <v>74.599999999999994</v>
      </c>
      <c r="J14" s="129">
        <v>60</v>
      </c>
      <c r="K14" s="129">
        <v>92</v>
      </c>
      <c r="L14" s="129">
        <v>100</v>
      </c>
      <c r="M14" s="122"/>
    </row>
    <row r="15" spans="1:15" ht="12" customHeight="1" x14ac:dyDescent="0.2">
      <c r="A15" s="127" t="s">
        <v>75</v>
      </c>
      <c r="B15" s="126">
        <f t="shared" si="0"/>
        <v>138.1</v>
      </c>
      <c r="C15" s="126">
        <f t="shared" si="1"/>
        <v>104.8</v>
      </c>
      <c r="D15" s="128"/>
      <c r="E15" s="126">
        <v>51.4</v>
      </c>
      <c r="F15" s="126">
        <v>40.200000000000003</v>
      </c>
      <c r="G15" s="126"/>
      <c r="H15" s="126">
        <v>86.7</v>
      </c>
      <c r="I15" s="126">
        <v>64.599999999999994</v>
      </c>
      <c r="J15" s="129"/>
      <c r="K15" s="129"/>
      <c r="L15" s="129"/>
      <c r="M15" s="122"/>
    </row>
    <row r="16" spans="1:15" ht="12" customHeight="1" x14ac:dyDescent="0.2">
      <c r="A16" s="127" t="s">
        <v>32</v>
      </c>
      <c r="B16" s="126">
        <f t="shared" si="0"/>
        <v>119.2</v>
      </c>
      <c r="C16" s="126">
        <f t="shared" si="1"/>
        <v>92.3</v>
      </c>
      <c r="D16" s="128"/>
      <c r="E16" s="126">
        <v>97.4</v>
      </c>
      <c r="F16" s="126">
        <v>75.099999999999994</v>
      </c>
      <c r="G16" s="126"/>
      <c r="H16" s="126">
        <v>21.8</v>
      </c>
      <c r="I16" s="126">
        <v>17.2</v>
      </c>
      <c r="J16" s="129">
        <v>16</v>
      </c>
      <c r="K16" s="129">
        <v>28</v>
      </c>
      <c r="L16" s="129">
        <v>100</v>
      </c>
      <c r="M16" s="122"/>
    </row>
    <row r="17" spans="1:13" ht="12" customHeight="1" x14ac:dyDescent="0.2">
      <c r="A17" s="127" t="s">
        <v>33</v>
      </c>
      <c r="B17" s="126">
        <f t="shared" si="0"/>
        <v>324</v>
      </c>
      <c r="C17" s="126">
        <f t="shared" si="1"/>
        <v>291.20000000000005</v>
      </c>
      <c r="D17" s="128"/>
      <c r="E17" s="126">
        <v>132.4</v>
      </c>
      <c r="F17" s="126">
        <v>108.4</v>
      </c>
      <c r="G17" s="126"/>
      <c r="H17" s="126">
        <v>191.6</v>
      </c>
      <c r="I17" s="126">
        <v>182.8</v>
      </c>
      <c r="J17" s="129">
        <v>16</v>
      </c>
      <c r="K17" s="129">
        <v>44</v>
      </c>
      <c r="L17" s="129" t="s">
        <v>61</v>
      </c>
      <c r="M17" s="122"/>
    </row>
    <row r="18" spans="1:13" ht="12" customHeight="1" x14ac:dyDescent="0.2">
      <c r="A18" s="127" t="s">
        <v>34</v>
      </c>
      <c r="B18" s="126">
        <f t="shared" si="0"/>
        <v>391.1</v>
      </c>
      <c r="C18" s="126">
        <f t="shared" si="1"/>
        <v>330.6</v>
      </c>
      <c r="D18" s="128"/>
      <c r="E18" s="126">
        <v>206.4</v>
      </c>
      <c r="F18" s="126">
        <v>182.7</v>
      </c>
      <c r="G18" s="126"/>
      <c r="H18" s="126">
        <v>184.7</v>
      </c>
      <c r="I18" s="126">
        <v>147.9</v>
      </c>
      <c r="J18" s="129">
        <v>12</v>
      </c>
      <c r="K18" s="129">
        <v>24</v>
      </c>
      <c r="L18" s="129">
        <v>100</v>
      </c>
      <c r="M18" s="122"/>
    </row>
    <row r="19" spans="1:13" ht="12" customHeight="1" x14ac:dyDescent="0.2">
      <c r="A19" s="127" t="s">
        <v>35</v>
      </c>
      <c r="B19" s="126">
        <f t="shared" si="0"/>
        <v>170.2</v>
      </c>
      <c r="C19" s="126">
        <f t="shared" si="1"/>
        <v>149.19999999999999</v>
      </c>
      <c r="D19" s="128"/>
      <c r="E19" s="126">
        <v>82</v>
      </c>
      <c r="F19" s="126">
        <v>80.3</v>
      </c>
      <c r="G19" s="126"/>
      <c r="H19" s="126">
        <v>88.2</v>
      </c>
      <c r="I19" s="126">
        <v>68.900000000000006</v>
      </c>
      <c r="J19" s="129">
        <v>9</v>
      </c>
      <c r="K19" s="129">
        <v>9</v>
      </c>
      <c r="L19" s="129">
        <v>100</v>
      </c>
      <c r="M19" s="122"/>
    </row>
    <row r="20" spans="1:13" ht="12" customHeight="1" x14ac:dyDescent="0.2">
      <c r="A20" s="127" t="s">
        <v>64</v>
      </c>
      <c r="B20" s="126">
        <f t="shared" si="0"/>
        <v>226.6</v>
      </c>
      <c r="C20" s="126">
        <f t="shared" si="1"/>
        <v>177.8</v>
      </c>
      <c r="D20" s="128"/>
      <c r="E20" s="126">
        <v>100</v>
      </c>
      <c r="F20" s="126">
        <v>64.8</v>
      </c>
      <c r="G20" s="126"/>
      <c r="H20" s="126">
        <v>126.6</v>
      </c>
      <c r="I20" s="126">
        <v>113</v>
      </c>
      <c r="J20" s="129">
        <v>36</v>
      </c>
      <c r="K20" s="129">
        <v>36</v>
      </c>
      <c r="L20" s="129">
        <v>150</v>
      </c>
      <c r="M20" s="122"/>
    </row>
    <row r="21" spans="1:13" ht="12" customHeight="1" x14ac:dyDescent="0.2">
      <c r="A21" s="127" t="s">
        <v>36</v>
      </c>
      <c r="B21" s="126">
        <f t="shared" si="0"/>
        <v>189.4</v>
      </c>
      <c r="C21" s="126">
        <f t="shared" si="1"/>
        <v>141.10000000000002</v>
      </c>
      <c r="D21" s="128"/>
      <c r="E21" s="126">
        <v>91.7</v>
      </c>
      <c r="F21" s="126">
        <v>69.400000000000006</v>
      </c>
      <c r="G21" s="126"/>
      <c r="H21" s="126">
        <v>97.7</v>
      </c>
      <c r="I21" s="126">
        <v>71.7</v>
      </c>
      <c r="J21" s="129">
        <v>16</v>
      </c>
      <c r="K21" s="129">
        <v>32</v>
      </c>
      <c r="L21" s="129">
        <v>200</v>
      </c>
      <c r="M21" s="122"/>
    </row>
    <row r="22" spans="1:13" ht="12" customHeight="1" x14ac:dyDescent="0.2">
      <c r="A22" s="127" t="s">
        <v>37</v>
      </c>
      <c r="B22" s="126">
        <f t="shared" si="0"/>
        <v>104.19999999999999</v>
      </c>
      <c r="C22" s="126">
        <f t="shared" si="1"/>
        <v>65.400000000000006</v>
      </c>
      <c r="D22" s="128"/>
      <c r="E22" s="126">
        <v>37.9</v>
      </c>
      <c r="F22" s="126">
        <v>29.7</v>
      </c>
      <c r="G22" s="126"/>
      <c r="H22" s="126">
        <v>66.3</v>
      </c>
      <c r="I22" s="126">
        <v>35.700000000000003</v>
      </c>
      <c r="J22" s="129">
        <v>0</v>
      </c>
      <c r="K22" s="129">
        <v>12</v>
      </c>
      <c r="L22" s="129" t="s">
        <v>61</v>
      </c>
      <c r="M22" s="122"/>
    </row>
    <row r="23" spans="1:13" ht="12" customHeight="1" x14ac:dyDescent="0.2">
      <c r="A23" s="127" t="s">
        <v>38</v>
      </c>
      <c r="B23" s="126">
        <f t="shared" si="0"/>
        <v>185.3</v>
      </c>
      <c r="C23" s="126">
        <f t="shared" si="1"/>
        <v>102.7</v>
      </c>
      <c r="D23" s="128"/>
      <c r="E23" s="126">
        <v>126.5</v>
      </c>
      <c r="F23" s="126">
        <v>80</v>
      </c>
      <c r="G23" s="126"/>
      <c r="H23" s="126">
        <v>58.8</v>
      </c>
      <c r="I23" s="126">
        <v>22.7</v>
      </c>
      <c r="J23" s="129">
        <v>0</v>
      </c>
      <c r="K23" s="129">
        <v>0</v>
      </c>
      <c r="L23" s="129" t="s">
        <v>61</v>
      </c>
      <c r="M23" s="122"/>
    </row>
    <row r="24" spans="1:13" ht="12" customHeight="1" x14ac:dyDescent="0.2">
      <c r="A24" s="127" t="s">
        <v>39</v>
      </c>
      <c r="B24" s="126">
        <f t="shared" si="0"/>
        <v>141.6</v>
      </c>
      <c r="C24" s="126">
        <f t="shared" si="1"/>
        <v>77.5</v>
      </c>
      <c r="D24" s="128"/>
      <c r="E24" s="126">
        <v>72.099999999999994</v>
      </c>
      <c r="F24" s="126">
        <v>37.1</v>
      </c>
      <c r="G24" s="126"/>
      <c r="H24" s="126">
        <v>69.5</v>
      </c>
      <c r="I24" s="126">
        <v>40.4</v>
      </c>
      <c r="J24" s="129">
        <v>0</v>
      </c>
      <c r="K24" s="129">
        <v>16</v>
      </c>
      <c r="L24" s="129" t="s">
        <v>61</v>
      </c>
      <c r="M24" s="122"/>
    </row>
    <row r="25" spans="1:13" ht="12" customHeight="1" x14ac:dyDescent="0.2">
      <c r="A25" s="127" t="s">
        <v>40</v>
      </c>
      <c r="B25" s="126">
        <f t="shared" si="0"/>
        <v>154.80000000000001</v>
      </c>
      <c r="C25" s="126">
        <f t="shared" si="1"/>
        <v>120.8</v>
      </c>
      <c r="D25" s="128"/>
      <c r="E25" s="126">
        <v>52.5</v>
      </c>
      <c r="F25" s="126">
        <v>43.3</v>
      </c>
      <c r="G25" s="126"/>
      <c r="H25" s="126">
        <v>102.3</v>
      </c>
      <c r="I25" s="126">
        <v>77.5</v>
      </c>
      <c r="J25" s="129">
        <v>0</v>
      </c>
      <c r="K25" s="129">
        <v>12</v>
      </c>
      <c r="L25" s="129" t="s">
        <v>61</v>
      </c>
      <c r="M25" s="122"/>
    </row>
    <row r="26" spans="1:13" ht="12" customHeight="1" x14ac:dyDescent="0.2">
      <c r="A26" s="127" t="s">
        <v>41</v>
      </c>
      <c r="B26" s="126">
        <f t="shared" si="0"/>
        <v>87.7</v>
      </c>
      <c r="C26" s="126">
        <f t="shared" si="1"/>
        <v>66.8</v>
      </c>
      <c r="D26" s="128"/>
      <c r="E26" s="126">
        <v>35.200000000000003</v>
      </c>
      <c r="F26" s="126">
        <v>20.9</v>
      </c>
      <c r="G26" s="126"/>
      <c r="H26" s="126">
        <v>52.5</v>
      </c>
      <c r="I26" s="126">
        <v>45.9</v>
      </c>
      <c r="J26" s="129">
        <v>12</v>
      </c>
      <c r="K26" s="129">
        <v>12</v>
      </c>
      <c r="L26" s="129" t="s">
        <v>61</v>
      </c>
      <c r="M26" s="122"/>
    </row>
    <row r="27" spans="1:13" ht="12" customHeight="1" x14ac:dyDescent="0.2">
      <c r="A27" s="127" t="s">
        <v>42</v>
      </c>
      <c r="B27" s="126">
        <f t="shared" si="0"/>
        <v>139.1</v>
      </c>
      <c r="C27" s="126">
        <f t="shared" si="1"/>
        <v>131.9</v>
      </c>
      <c r="D27" s="128"/>
      <c r="E27" s="126">
        <v>25.8</v>
      </c>
      <c r="F27" s="126">
        <v>26.1</v>
      </c>
      <c r="G27" s="126"/>
      <c r="H27" s="126">
        <v>113.3</v>
      </c>
      <c r="I27" s="126">
        <v>105.8</v>
      </c>
      <c r="J27" s="12">
        <v>0</v>
      </c>
      <c r="K27" s="12">
        <v>8</v>
      </c>
      <c r="L27" s="12" t="s">
        <v>61</v>
      </c>
      <c r="M27" s="122"/>
    </row>
    <row r="28" spans="1:13" ht="5.0999999999999996" customHeight="1" x14ac:dyDescent="0.2">
      <c r="A28" s="169"/>
      <c r="B28" s="169"/>
      <c r="C28" s="169"/>
      <c r="D28" s="169"/>
      <c r="E28" s="169"/>
      <c r="F28" s="169"/>
      <c r="G28" s="169"/>
      <c r="H28" s="169"/>
      <c r="I28" s="169"/>
      <c r="J28" s="118"/>
      <c r="K28" s="118"/>
      <c r="L28" s="118" t="s">
        <v>13</v>
      </c>
      <c r="M28" s="122"/>
    </row>
    <row r="29" spans="1:13" ht="14.25" customHeight="1" x14ac:dyDescent="0.2">
      <c r="A29" s="227" t="s">
        <v>151</v>
      </c>
      <c r="B29" s="55"/>
      <c r="C29" s="55"/>
      <c r="D29" s="55"/>
      <c r="E29" s="55"/>
      <c r="F29" s="55"/>
      <c r="G29" s="55"/>
      <c r="H29" s="55"/>
      <c r="I29" s="55"/>
      <c r="J29" s="120"/>
      <c r="K29" s="120"/>
      <c r="L29" s="120"/>
      <c r="M29" s="122"/>
    </row>
    <row r="30" spans="1:13" ht="20.25" customHeight="1" x14ac:dyDescent="0.2">
      <c r="A30" s="40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3" ht="12.75" x14ac:dyDescent="0.2">
      <c r="A31" s="302" t="s">
        <v>99</v>
      </c>
      <c r="B31" s="303"/>
      <c r="C31" s="303"/>
      <c r="D31" s="303"/>
      <c r="E31" s="303"/>
      <c r="F31" s="303"/>
      <c r="G31" s="303"/>
      <c r="H31" s="303"/>
      <c r="I31" s="303"/>
    </row>
    <row r="33" spans="1:10" x14ac:dyDescent="0.2">
      <c r="H33" s="298"/>
      <c r="I33" s="298"/>
    </row>
    <row r="38" spans="1:10" x14ac:dyDescent="0.2">
      <c r="A38" s="4"/>
    </row>
    <row r="39" spans="1:10" x14ac:dyDescent="0.2">
      <c r="B39" s="298"/>
      <c r="C39" s="298"/>
      <c r="D39" s="38"/>
      <c r="E39" s="298"/>
      <c r="F39" s="298"/>
      <c r="G39" s="38"/>
      <c r="H39" s="298"/>
      <c r="I39" s="298"/>
    </row>
    <row r="40" spans="1:10" x14ac:dyDescent="0.2">
      <c r="B40" s="2"/>
      <c r="C40" s="2"/>
      <c r="D40" s="2"/>
      <c r="E40" s="2"/>
      <c r="F40" s="2"/>
      <c r="G40" s="2"/>
      <c r="H40" s="2"/>
      <c r="I40" s="2"/>
    </row>
    <row r="41" spans="1:10" x14ac:dyDescent="0.2">
      <c r="B41" s="2"/>
      <c r="C41" s="2"/>
      <c r="D41" s="2"/>
      <c r="E41" s="2"/>
      <c r="F41" s="2"/>
      <c r="G41" s="2"/>
      <c r="H41" s="2"/>
      <c r="I41" s="2"/>
    </row>
    <row r="42" spans="1:10" x14ac:dyDescent="0.2">
      <c r="B42" s="2"/>
      <c r="C42" s="2"/>
      <c r="D42" s="2"/>
      <c r="E42" s="2"/>
      <c r="F42" s="2"/>
      <c r="G42" s="2"/>
      <c r="H42" s="2"/>
      <c r="I42" s="2"/>
    </row>
    <row r="43" spans="1:10" x14ac:dyDescent="0.2">
      <c r="B43" s="2"/>
      <c r="C43" s="2"/>
      <c r="D43" s="2"/>
      <c r="E43" s="2"/>
      <c r="F43" s="2"/>
      <c r="G43" s="2"/>
      <c r="H43" s="2"/>
      <c r="I43" s="2"/>
    </row>
    <row r="44" spans="1:10" x14ac:dyDescent="0.2">
      <c r="B44" s="2"/>
      <c r="C44" s="2"/>
      <c r="D44" s="2"/>
      <c r="E44" s="2"/>
      <c r="F44" s="2"/>
      <c r="G44" s="2"/>
      <c r="H44" s="2"/>
      <c r="I44" s="2"/>
    </row>
    <row r="45" spans="1:10" x14ac:dyDescent="0.2">
      <c r="B45" s="41"/>
      <c r="C45" s="41"/>
      <c r="D45" s="41"/>
      <c r="E45" s="41"/>
      <c r="F45" s="41"/>
      <c r="G45" s="41"/>
      <c r="H45" s="41"/>
      <c r="I45" s="41"/>
      <c r="J45" s="42">
        <v>187.9</v>
      </c>
    </row>
    <row r="46" spans="1:10" x14ac:dyDescent="0.2">
      <c r="H46" s="42"/>
      <c r="I46" s="43"/>
      <c r="J46" s="42">
        <v>192.7</v>
      </c>
    </row>
    <row r="47" spans="1:10" x14ac:dyDescent="0.2">
      <c r="H47" s="44"/>
      <c r="I47" s="45"/>
      <c r="J47" s="44">
        <v>211.6</v>
      </c>
    </row>
    <row r="53" spans="1:22" ht="5.0999999999999996" customHeight="1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22" ht="5.0999999999999996" customHeight="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22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22" x14ac:dyDescent="0.2">
      <c r="A56" s="270"/>
      <c r="B56" s="270"/>
      <c r="C56" s="271"/>
      <c r="D56" s="271"/>
      <c r="E56" s="270"/>
    </row>
    <row r="57" spans="1:22" s="228" customFormat="1" ht="36" customHeight="1" x14ac:dyDescent="0.2"/>
    <row r="58" spans="1:22" s="228" customFormat="1" x14ac:dyDescent="0.2"/>
    <row r="59" spans="1:22" s="228" customFormat="1" x14ac:dyDescent="0.2">
      <c r="A59" s="272"/>
      <c r="B59" s="272"/>
      <c r="C59" s="272"/>
      <c r="D59" s="272"/>
      <c r="E59" s="273"/>
      <c r="F59" s="274"/>
      <c r="G59" s="274"/>
    </row>
    <row r="60" spans="1:22" s="228" customFormat="1" x14ac:dyDescent="0.2">
      <c r="B60" s="232">
        <f>[3]GRAF16!B3</f>
        <v>2006</v>
      </c>
      <c r="C60" s="232">
        <f>[3]GRAF16!C3</f>
        <v>2007</v>
      </c>
      <c r="D60" s="232">
        <f>[3]GRAF16!D3</f>
        <v>2008</v>
      </c>
      <c r="E60" s="232">
        <f>[3]GRAF16!E3</f>
        <v>2009</v>
      </c>
      <c r="F60" s="232">
        <f>[3]GRAF16!F3</f>
        <v>2010</v>
      </c>
      <c r="G60" s="232">
        <f>[3]GRAF16!G3</f>
        <v>2011</v>
      </c>
      <c r="H60" s="233">
        <f>[3]GRAF16!H3</f>
        <v>2012</v>
      </c>
      <c r="I60" s="228">
        <v>2013</v>
      </c>
      <c r="M60" s="228">
        <v>2014</v>
      </c>
      <c r="N60" s="228">
        <v>2015</v>
      </c>
      <c r="O60" s="228">
        <v>2017</v>
      </c>
      <c r="P60" s="228">
        <v>2018</v>
      </c>
      <c r="Q60" s="228">
        <v>2019</v>
      </c>
      <c r="R60" s="228">
        <v>2020</v>
      </c>
      <c r="S60" s="228">
        <v>2021</v>
      </c>
      <c r="T60" s="228">
        <v>2022</v>
      </c>
      <c r="U60" s="228">
        <v>2023</v>
      </c>
      <c r="V60" s="228">
        <v>2024</v>
      </c>
    </row>
    <row r="61" spans="1:22" s="228" customFormat="1" x14ac:dyDescent="0.2">
      <c r="A61" s="234" t="s">
        <v>16</v>
      </c>
      <c r="B61" s="235">
        <f>[3]GRAF16!B4</f>
        <v>1500.7</v>
      </c>
      <c r="C61" s="235">
        <f>[3]GRAF16!C4</f>
        <v>2917.4</v>
      </c>
      <c r="D61" s="235">
        <f>[3]GRAF16!D4</f>
        <v>4113.5</v>
      </c>
      <c r="E61" s="235">
        <f>[3]GRAF16!E4</f>
        <v>4252.1000000000004</v>
      </c>
      <c r="F61" s="235">
        <f>[3]GRAF16!F4</f>
        <v>3892.5</v>
      </c>
      <c r="G61" s="235">
        <v>3594.8</v>
      </c>
      <c r="H61" s="235">
        <v>3971.1</v>
      </c>
      <c r="I61" s="252">
        <v>4239.5</v>
      </c>
      <c r="J61" s="252"/>
      <c r="K61" s="252"/>
      <c r="L61" s="252"/>
      <c r="M61" s="252">
        <v>3855</v>
      </c>
      <c r="N61" s="252">
        <v>4398.8</v>
      </c>
      <c r="O61" s="252">
        <v>5183.2</v>
      </c>
      <c r="P61" s="252">
        <v>5657.9</v>
      </c>
      <c r="Q61" s="252">
        <v>4371.7</v>
      </c>
      <c r="R61" s="252">
        <v>3962.4</v>
      </c>
      <c r="S61" s="252">
        <v>5902.2999999999993</v>
      </c>
      <c r="T61" s="252">
        <v>3272.9</v>
      </c>
      <c r="U61" s="252">
        <v>2743.8</v>
      </c>
      <c r="V61" s="252">
        <v>2095</v>
      </c>
    </row>
    <row r="62" spans="1:22" s="228" customFormat="1" x14ac:dyDescent="0.2">
      <c r="A62" s="234" t="s">
        <v>44</v>
      </c>
      <c r="B62" s="235">
        <f>[3]GRAF16!B5</f>
        <v>1478.4</v>
      </c>
      <c r="C62" s="235">
        <f>[3]GRAF16!C5</f>
        <v>879.1</v>
      </c>
      <c r="D62" s="235">
        <v>1775.9</v>
      </c>
      <c r="E62" s="235">
        <f>[3]GRAF16!E5</f>
        <v>1130</v>
      </c>
      <c r="F62" s="235">
        <f>[3]GRAF16!F5</f>
        <v>688</v>
      </c>
      <c r="G62" s="235">
        <v>320.39999999999998</v>
      </c>
      <c r="H62" s="235">
        <v>552.4</v>
      </c>
      <c r="I62" s="252">
        <v>776</v>
      </c>
      <c r="J62" s="252"/>
      <c r="K62" s="252"/>
      <c r="L62" s="252"/>
      <c r="M62" s="252">
        <v>530.29999999999995</v>
      </c>
      <c r="N62" s="252">
        <v>659.4</v>
      </c>
      <c r="O62" s="252">
        <v>1673.7</v>
      </c>
      <c r="P62" s="252">
        <v>2216.8000000000002</v>
      </c>
      <c r="Q62" s="252">
        <v>1491.6</v>
      </c>
      <c r="R62" s="252">
        <v>1224.5999999999999</v>
      </c>
      <c r="S62" s="252">
        <v>1791.1</v>
      </c>
      <c r="T62" s="252">
        <v>1334.6</v>
      </c>
      <c r="U62" s="252">
        <v>1280.2</v>
      </c>
      <c r="V62" s="252">
        <v>967.7</v>
      </c>
    </row>
    <row r="63" spans="1:22" s="228" customFormat="1" x14ac:dyDescent="0.2">
      <c r="A63" s="234" t="s">
        <v>43</v>
      </c>
      <c r="B63" s="235">
        <f>[3]GRAF16!B6</f>
        <v>22.3</v>
      </c>
      <c r="C63" s="235">
        <f>[3]GRAF16!C6</f>
        <v>2038.3</v>
      </c>
      <c r="D63" s="235">
        <v>2337.6</v>
      </c>
      <c r="E63" s="235">
        <f>[3]GRAF16!E6</f>
        <v>3122.1</v>
      </c>
      <c r="F63" s="235">
        <f>[3]GRAF16!F6</f>
        <v>3204.5</v>
      </c>
      <c r="G63" s="235">
        <v>3274.4</v>
      </c>
      <c r="H63" s="235">
        <v>3418.7</v>
      </c>
      <c r="I63" s="252">
        <v>3463.3</v>
      </c>
      <c r="J63" s="252"/>
      <c r="K63" s="252"/>
      <c r="L63" s="252"/>
      <c r="M63" s="252">
        <v>3324.7</v>
      </c>
      <c r="N63" s="252">
        <v>3739.4</v>
      </c>
      <c r="O63" s="252">
        <v>3509.5</v>
      </c>
      <c r="P63" s="252">
        <v>3441.1</v>
      </c>
      <c r="Q63" s="252">
        <v>2880.1</v>
      </c>
      <c r="R63" s="252">
        <v>2737.8</v>
      </c>
      <c r="S63" s="252">
        <v>4111.2</v>
      </c>
      <c r="T63" s="252">
        <v>1938.3</v>
      </c>
      <c r="U63" s="252">
        <v>1463.6</v>
      </c>
      <c r="V63" s="252">
        <v>1127.3</v>
      </c>
    </row>
    <row r="64" spans="1:22" s="228" customFormat="1" x14ac:dyDescent="0.2"/>
    <row r="65" s="228" customFormat="1" x14ac:dyDescent="0.2"/>
    <row r="66" s="228" customFormat="1" x14ac:dyDescent="0.2"/>
    <row r="67" s="228" customFormat="1" x14ac:dyDescent="0.2"/>
  </sheetData>
  <sheetProtection formatCells="0"/>
  <mergeCells count="10">
    <mergeCell ref="K6:L6"/>
    <mergeCell ref="H33:I33"/>
    <mergeCell ref="B39:C39"/>
    <mergeCell ref="E39:F39"/>
    <mergeCell ref="H39:I39"/>
    <mergeCell ref="K8:L8"/>
    <mergeCell ref="B8:C8"/>
    <mergeCell ref="E8:F8"/>
    <mergeCell ref="H8:I8"/>
    <mergeCell ref="A31:I3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71"/>
  <sheetViews>
    <sheetView showGridLines="0" zoomScaleNormal="100" zoomScaleSheetLayoutView="100" workbookViewId="0">
      <selection activeCell="A4" sqref="A4"/>
    </sheetView>
  </sheetViews>
  <sheetFormatPr baseColWidth="10" defaultColWidth="12.7109375" defaultRowHeight="12" x14ac:dyDescent="0.2"/>
  <cols>
    <col min="1" max="1" width="22.140625" style="1" customWidth="1"/>
    <col min="2" max="3" width="11.7109375" style="1" customWidth="1"/>
    <col min="4" max="4" width="0.85546875" style="1" customWidth="1"/>
    <col min="5" max="6" width="11.7109375" style="1" customWidth="1"/>
    <col min="7" max="7" width="1.28515625" style="1" customWidth="1"/>
    <col min="8" max="9" width="11.7109375" style="1" customWidth="1"/>
    <col min="10" max="10" width="7" style="228" customWidth="1"/>
    <col min="11" max="11" width="7.140625" style="228" customWidth="1"/>
    <col min="12" max="12" width="6.7109375" style="228" customWidth="1"/>
    <col min="13" max="13" width="6.42578125" style="228" customWidth="1"/>
    <col min="14" max="14" width="6" style="228" customWidth="1"/>
    <col min="15" max="15" width="6.5703125" style="228" customWidth="1"/>
    <col min="16" max="16" width="7" style="228" customWidth="1"/>
    <col min="17" max="17" width="7.140625" style="228" customWidth="1"/>
    <col min="18" max="18" width="6.85546875" style="228" customWidth="1"/>
    <col min="19" max="19" width="8.5703125" style="228" customWidth="1"/>
    <col min="20" max="28" width="12.7109375" style="228"/>
    <col min="29" max="16384" width="12.7109375" style="1"/>
  </cols>
  <sheetData>
    <row r="1" spans="1:28" s="79" customFormat="1" ht="30" customHeight="1" x14ac:dyDescent="0.25">
      <c r="C1" s="76"/>
      <c r="D1" s="76"/>
      <c r="E1" s="76"/>
      <c r="I1" s="137" t="s">
        <v>155</v>
      </c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</row>
    <row r="2" spans="1:28" s="6" customFormat="1" ht="5.0999999999999996" customHeight="1" x14ac:dyDescent="0.2">
      <c r="A2" s="171"/>
      <c r="B2" s="171"/>
      <c r="C2" s="172"/>
      <c r="D2" s="172"/>
      <c r="E2" s="172"/>
      <c r="F2" s="172"/>
      <c r="G2" s="172"/>
      <c r="H2" s="171"/>
      <c r="I2" s="17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</row>
    <row r="3" spans="1:28" s="6" customFormat="1" ht="5.0999999999999996" customHeight="1" x14ac:dyDescent="0.2">
      <c r="A3" s="3"/>
      <c r="B3" s="3"/>
      <c r="C3" s="170"/>
      <c r="D3" s="170"/>
      <c r="E3" s="170"/>
      <c r="F3" s="170"/>
      <c r="G3" s="170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</row>
    <row r="4" spans="1:28" s="72" customFormat="1" ht="15" customHeight="1" x14ac:dyDescent="0.2">
      <c r="A4" s="110" t="s">
        <v>104</v>
      </c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</row>
    <row r="5" spans="1:28" s="72" customFormat="1" ht="15" customHeight="1" x14ac:dyDescent="0.2">
      <c r="A5" s="110" t="s">
        <v>120</v>
      </c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</row>
    <row r="6" spans="1:28" s="6" customFormat="1" ht="15" customHeight="1" x14ac:dyDescent="0.2">
      <c r="A6" s="55"/>
      <c r="B6" s="55"/>
      <c r="C6" s="55"/>
      <c r="D6" s="55"/>
      <c r="E6" s="55"/>
      <c r="F6" s="55"/>
      <c r="G6" s="55"/>
      <c r="H6" s="55"/>
      <c r="I6" s="11" t="s">
        <v>46</v>
      </c>
      <c r="J6" s="267"/>
      <c r="K6" s="268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</row>
    <row r="7" spans="1:28" ht="5.0999999999999996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28" ht="12.75" customHeight="1" x14ac:dyDescent="0.2">
      <c r="A8" s="145"/>
      <c r="B8" s="300" t="s">
        <v>105</v>
      </c>
      <c r="C8" s="305"/>
      <c r="D8" s="214"/>
      <c r="E8" s="300" t="s">
        <v>107</v>
      </c>
      <c r="F8" s="300"/>
      <c r="G8" s="214"/>
      <c r="H8" s="300" t="s">
        <v>106</v>
      </c>
      <c r="I8" s="306"/>
    </row>
    <row r="9" spans="1:28" x14ac:dyDescent="0.2">
      <c r="A9" s="152" t="s">
        <v>17</v>
      </c>
      <c r="B9" s="145">
        <v>2023</v>
      </c>
      <c r="C9" s="145">
        <v>2024</v>
      </c>
      <c r="D9" s="145"/>
      <c r="E9" s="145">
        <v>2023</v>
      </c>
      <c r="F9" s="145">
        <v>2024</v>
      </c>
      <c r="G9" s="145"/>
      <c r="H9" s="145">
        <v>2023</v>
      </c>
      <c r="I9" s="145">
        <v>2024</v>
      </c>
    </row>
    <row r="10" spans="1:28" ht="5.0999999999999996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28" ht="15.95" customHeight="1" x14ac:dyDescent="0.2">
      <c r="A11" s="191" t="s">
        <v>15</v>
      </c>
      <c r="B11" s="243">
        <f t="shared" ref="B11:B27" si="0">E11+H11</f>
        <v>1356</v>
      </c>
      <c r="C11" s="210">
        <f t="shared" ref="C11:C27" si="1">F11+I11</f>
        <v>1365</v>
      </c>
      <c r="D11" s="212"/>
      <c r="E11" s="212">
        <f>SUM(E12:E27)</f>
        <v>810</v>
      </c>
      <c r="F11" s="212">
        <f>SUM(F12:F27)</f>
        <v>811</v>
      </c>
      <c r="G11" s="212"/>
      <c r="H11" s="191">
        <f>SUM(H12:H27)</f>
        <v>546</v>
      </c>
      <c r="I11" s="191">
        <f>SUM(I12:I27)</f>
        <v>554</v>
      </c>
    </row>
    <row r="12" spans="1:28" ht="14.45" customHeight="1" x14ac:dyDescent="0.2">
      <c r="A12" s="85" t="s">
        <v>31</v>
      </c>
      <c r="B12" s="130">
        <f t="shared" si="0"/>
        <v>88</v>
      </c>
      <c r="C12" s="130">
        <f t="shared" si="1"/>
        <v>85</v>
      </c>
      <c r="D12" s="130"/>
      <c r="E12" s="130">
        <v>68</v>
      </c>
      <c r="F12" s="130">
        <v>65</v>
      </c>
      <c r="G12" s="130"/>
      <c r="H12" s="1">
        <v>20</v>
      </c>
      <c r="I12" s="1">
        <v>20</v>
      </c>
    </row>
    <row r="13" spans="1:28" ht="14.45" customHeight="1" x14ac:dyDescent="0.2">
      <c r="A13" s="85" t="s">
        <v>74</v>
      </c>
      <c r="B13" s="130">
        <f t="shared" si="0"/>
        <v>69</v>
      </c>
      <c r="C13" s="130">
        <f t="shared" si="1"/>
        <v>69</v>
      </c>
      <c r="D13" s="130"/>
      <c r="E13" s="130">
        <v>41</v>
      </c>
      <c r="F13" s="130">
        <v>41</v>
      </c>
      <c r="G13" s="130"/>
      <c r="H13" s="1">
        <v>28</v>
      </c>
      <c r="I13" s="1">
        <v>28</v>
      </c>
    </row>
    <row r="14" spans="1:28" ht="14.45" customHeight="1" x14ac:dyDescent="0.2">
      <c r="A14" s="85" t="s">
        <v>45</v>
      </c>
      <c r="B14" s="130">
        <f t="shared" si="0"/>
        <v>109</v>
      </c>
      <c r="C14" s="130">
        <f t="shared" si="1"/>
        <v>109</v>
      </c>
      <c r="D14" s="130"/>
      <c r="E14" s="130">
        <v>29</v>
      </c>
      <c r="F14" s="130">
        <v>29</v>
      </c>
      <c r="G14" s="130"/>
      <c r="H14" s="1">
        <v>80</v>
      </c>
      <c r="I14" s="1">
        <v>80</v>
      </c>
    </row>
    <row r="15" spans="1:28" ht="14.45" customHeight="1" x14ac:dyDescent="0.2">
      <c r="A15" s="85" t="s">
        <v>75</v>
      </c>
      <c r="B15" s="130">
        <f t="shared" si="0"/>
        <v>149</v>
      </c>
      <c r="C15" s="130">
        <f t="shared" si="1"/>
        <v>149</v>
      </c>
      <c r="D15" s="130"/>
      <c r="E15" s="130">
        <v>81</v>
      </c>
      <c r="F15" s="130">
        <v>81</v>
      </c>
      <c r="G15" s="130"/>
      <c r="H15" s="1">
        <v>68</v>
      </c>
      <c r="I15" s="1">
        <v>68</v>
      </c>
    </row>
    <row r="16" spans="1:28" ht="14.45" customHeight="1" x14ac:dyDescent="0.2">
      <c r="A16" s="85" t="s">
        <v>32</v>
      </c>
      <c r="B16" s="130">
        <f t="shared" si="0"/>
        <v>94</v>
      </c>
      <c r="C16" s="130">
        <f t="shared" si="1"/>
        <v>94</v>
      </c>
      <c r="D16" s="130"/>
      <c r="E16" s="130">
        <v>66</v>
      </c>
      <c r="F16" s="130">
        <v>66</v>
      </c>
      <c r="G16" s="130"/>
      <c r="H16" s="1">
        <v>28</v>
      </c>
      <c r="I16" s="1">
        <v>28</v>
      </c>
    </row>
    <row r="17" spans="1:28" ht="14.45" customHeight="1" x14ac:dyDescent="0.2">
      <c r="A17" s="85" t="s">
        <v>33</v>
      </c>
      <c r="B17" s="130">
        <f t="shared" si="0"/>
        <v>126</v>
      </c>
      <c r="C17" s="130">
        <f t="shared" si="1"/>
        <v>126</v>
      </c>
      <c r="D17" s="130"/>
      <c r="E17" s="130">
        <v>76</v>
      </c>
      <c r="F17" s="130">
        <v>76</v>
      </c>
      <c r="G17" s="130"/>
      <c r="H17" s="1">
        <v>50</v>
      </c>
      <c r="I17" s="1">
        <v>50</v>
      </c>
    </row>
    <row r="18" spans="1:28" ht="14.45" customHeight="1" x14ac:dyDescent="0.2">
      <c r="A18" s="85" t="s">
        <v>34</v>
      </c>
      <c r="B18" s="130">
        <f t="shared" si="0"/>
        <v>98</v>
      </c>
      <c r="C18" s="130">
        <f t="shared" si="1"/>
        <v>98</v>
      </c>
      <c r="D18" s="130"/>
      <c r="E18" s="130">
        <v>74</v>
      </c>
      <c r="F18" s="130">
        <v>74</v>
      </c>
      <c r="G18" s="130"/>
      <c r="H18" s="1">
        <v>24</v>
      </c>
      <c r="I18" s="1">
        <v>24</v>
      </c>
    </row>
    <row r="19" spans="1:28" ht="14.45" customHeight="1" x14ac:dyDescent="0.2">
      <c r="A19" s="85" t="s">
        <v>35</v>
      </c>
      <c r="B19" s="130">
        <f t="shared" si="0"/>
        <v>44</v>
      </c>
      <c r="C19" s="130">
        <f t="shared" si="1"/>
        <v>44</v>
      </c>
      <c r="D19" s="130"/>
      <c r="E19" s="130">
        <v>36</v>
      </c>
      <c r="F19" s="130">
        <v>36</v>
      </c>
      <c r="G19" s="130"/>
      <c r="H19" s="1">
        <v>8</v>
      </c>
      <c r="I19" s="1">
        <v>8</v>
      </c>
    </row>
    <row r="20" spans="1:28" ht="14.45" customHeight="1" x14ac:dyDescent="0.2">
      <c r="A20" s="85" t="s">
        <v>64</v>
      </c>
      <c r="B20" s="130">
        <f t="shared" si="0"/>
        <v>68</v>
      </c>
      <c r="C20" s="130">
        <f t="shared" si="1"/>
        <v>72</v>
      </c>
      <c r="D20" s="130"/>
      <c r="E20" s="130">
        <v>30</v>
      </c>
      <c r="F20" s="130">
        <v>30</v>
      </c>
      <c r="G20" s="130"/>
      <c r="H20" s="1">
        <v>38</v>
      </c>
      <c r="I20" s="1">
        <v>42</v>
      </c>
    </row>
    <row r="21" spans="1:28" ht="14.45" customHeight="1" x14ac:dyDescent="0.2">
      <c r="A21" s="85" t="s">
        <v>36</v>
      </c>
      <c r="B21" s="130">
        <f t="shared" si="0"/>
        <v>118</v>
      </c>
      <c r="C21" s="130">
        <f t="shared" si="1"/>
        <v>120</v>
      </c>
      <c r="D21" s="130"/>
      <c r="E21" s="130">
        <v>70</v>
      </c>
      <c r="F21" s="130">
        <v>72</v>
      </c>
      <c r="G21" s="130"/>
      <c r="H21" s="1">
        <v>48</v>
      </c>
      <c r="I21" s="1">
        <v>48</v>
      </c>
    </row>
    <row r="22" spans="1:28" ht="14.45" customHeight="1" x14ac:dyDescent="0.2">
      <c r="A22" s="85" t="s">
        <v>37</v>
      </c>
      <c r="B22" s="130">
        <f t="shared" si="0"/>
        <v>44</v>
      </c>
      <c r="C22" s="130">
        <f t="shared" si="1"/>
        <v>44</v>
      </c>
      <c r="D22" s="130"/>
      <c r="E22" s="130">
        <v>20</v>
      </c>
      <c r="F22" s="130">
        <v>20</v>
      </c>
      <c r="G22" s="130"/>
      <c r="H22" s="1">
        <v>24</v>
      </c>
      <c r="I22" s="1">
        <v>24</v>
      </c>
    </row>
    <row r="23" spans="1:28" ht="14.45" customHeight="1" x14ac:dyDescent="0.2">
      <c r="A23" s="85" t="s">
        <v>38</v>
      </c>
      <c r="B23" s="130">
        <f t="shared" si="0"/>
        <v>140</v>
      </c>
      <c r="C23" s="130">
        <f t="shared" si="1"/>
        <v>140</v>
      </c>
      <c r="D23" s="130"/>
      <c r="E23" s="130">
        <v>106</v>
      </c>
      <c r="F23" s="130">
        <v>106</v>
      </c>
      <c r="G23" s="130"/>
      <c r="H23" s="1">
        <v>34</v>
      </c>
      <c r="I23" s="1">
        <v>34</v>
      </c>
    </row>
    <row r="24" spans="1:28" ht="14.45" customHeight="1" x14ac:dyDescent="0.2">
      <c r="A24" s="85" t="s">
        <v>39</v>
      </c>
      <c r="B24" s="130">
        <f t="shared" si="0"/>
        <v>70</v>
      </c>
      <c r="C24" s="130">
        <f t="shared" si="1"/>
        <v>70</v>
      </c>
      <c r="D24" s="130"/>
      <c r="E24" s="130">
        <v>46</v>
      </c>
      <c r="F24" s="130">
        <v>46</v>
      </c>
      <c r="G24" s="130"/>
      <c r="H24" s="1">
        <v>24</v>
      </c>
      <c r="I24" s="1">
        <v>24</v>
      </c>
    </row>
    <row r="25" spans="1:28" ht="14.45" customHeight="1" x14ac:dyDescent="0.2">
      <c r="A25" s="85" t="s">
        <v>40</v>
      </c>
      <c r="B25" s="130">
        <f t="shared" si="0"/>
        <v>67</v>
      </c>
      <c r="C25" s="130">
        <f t="shared" si="1"/>
        <v>67</v>
      </c>
      <c r="D25" s="130"/>
      <c r="E25" s="130">
        <v>31</v>
      </c>
      <c r="F25" s="130">
        <v>31</v>
      </c>
      <c r="G25" s="130"/>
      <c r="H25" s="1">
        <v>36</v>
      </c>
      <c r="I25" s="1">
        <v>36</v>
      </c>
    </row>
    <row r="26" spans="1:28" ht="14.45" customHeight="1" x14ac:dyDescent="0.2">
      <c r="A26" s="85" t="s">
        <v>41</v>
      </c>
      <c r="B26" s="130">
        <f t="shared" si="0"/>
        <v>57</v>
      </c>
      <c r="C26" s="130">
        <f t="shared" si="1"/>
        <v>57</v>
      </c>
      <c r="D26" s="130"/>
      <c r="E26" s="130">
        <v>29</v>
      </c>
      <c r="F26" s="130">
        <v>29</v>
      </c>
      <c r="G26" s="130"/>
      <c r="H26" s="1">
        <v>28</v>
      </c>
      <c r="I26" s="1">
        <v>28</v>
      </c>
    </row>
    <row r="27" spans="1:28" ht="14.45" customHeight="1" x14ac:dyDescent="0.2">
      <c r="A27" s="85" t="s">
        <v>42</v>
      </c>
      <c r="B27" s="130">
        <f t="shared" si="0"/>
        <v>15</v>
      </c>
      <c r="C27" s="130">
        <f t="shared" si="1"/>
        <v>21</v>
      </c>
      <c r="D27" s="130"/>
      <c r="E27" s="130">
        <v>7</v>
      </c>
      <c r="F27" s="130">
        <v>9</v>
      </c>
      <c r="G27" s="130"/>
      <c r="H27" s="1">
        <v>8</v>
      </c>
      <c r="I27" s="1">
        <v>12</v>
      </c>
    </row>
    <row r="28" spans="1:28" s="2" customFormat="1" ht="5.0999999999999996" customHeight="1" x14ac:dyDescent="0.2">
      <c r="A28" s="132"/>
      <c r="B28" s="132"/>
      <c r="C28" s="132"/>
      <c r="D28" s="132"/>
      <c r="E28" s="132"/>
      <c r="F28" s="173"/>
      <c r="G28" s="173"/>
      <c r="H28" s="173"/>
      <c r="I28" s="173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</row>
    <row r="29" spans="1:28" s="2" customFormat="1" ht="12.75" customHeight="1" x14ac:dyDescent="0.2">
      <c r="A29" s="227" t="s">
        <v>116</v>
      </c>
      <c r="F29" s="112"/>
      <c r="G29" s="112"/>
      <c r="H29" s="112"/>
      <c r="I29" s="112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</row>
    <row r="30" spans="1:28" s="2" customFormat="1" ht="21.75" customHeight="1" x14ac:dyDescent="0.2">
      <c r="F30" s="112"/>
      <c r="G30" s="112"/>
      <c r="H30" s="112"/>
      <c r="I30" s="112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</row>
    <row r="31" spans="1:28" ht="18.75" customHeight="1" x14ac:dyDescent="0.2">
      <c r="A31" s="302" t="s">
        <v>108</v>
      </c>
      <c r="B31" s="303"/>
      <c r="C31" s="303"/>
      <c r="D31" s="303"/>
      <c r="E31" s="303"/>
      <c r="F31" s="303"/>
      <c r="G31" s="303"/>
      <c r="H31" s="303"/>
      <c r="I31" s="303"/>
    </row>
    <row r="32" spans="1:28" ht="15.95" customHeight="1" x14ac:dyDescent="0.2">
      <c r="V32" s="237"/>
      <c r="W32" s="237"/>
      <c r="X32" s="237"/>
      <c r="Y32" s="237"/>
      <c r="Z32" s="237"/>
      <c r="AA32" s="237"/>
      <c r="AB32" s="237"/>
    </row>
    <row r="33" spans="2:32" x14ac:dyDescent="0.2">
      <c r="V33" s="237"/>
      <c r="W33" s="237"/>
      <c r="X33" s="237"/>
      <c r="Y33" s="237"/>
      <c r="Z33" s="237"/>
      <c r="AA33" s="237"/>
      <c r="AB33" s="237"/>
    </row>
    <row r="34" spans="2:32" x14ac:dyDescent="0.2">
      <c r="U34" s="228">
        <v>2017</v>
      </c>
      <c r="V34" s="237">
        <v>2018</v>
      </c>
      <c r="W34" s="237">
        <v>2019</v>
      </c>
      <c r="X34" s="237">
        <v>2020</v>
      </c>
      <c r="Y34" s="237">
        <v>2021</v>
      </c>
      <c r="Z34" s="237">
        <v>2022</v>
      </c>
      <c r="AA34" s="237">
        <v>2023</v>
      </c>
      <c r="AB34" s="237">
        <v>2024</v>
      </c>
    </row>
    <row r="35" spans="2:32" x14ac:dyDescent="0.2">
      <c r="AC35" s="228"/>
      <c r="AD35" s="228"/>
      <c r="AE35" s="228"/>
      <c r="AF35" s="228"/>
    </row>
    <row r="36" spans="2:32" x14ac:dyDescent="0.2">
      <c r="K36" s="228" t="s">
        <v>16</v>
      </c>
      <c r="U36" s="228">
        <v>1405</v>
      </c>
      <c r="V36" s="228">
        <v>1466</v>
      </c>
      <c r="W36" s="228">
        <v>1527</v>
      </c>
      <c r="X36" s="228">
        <v>1527</v>
      </c>
      <c r="Y36" s="228">
        <v>1530</v>
      </c>
      <c r="Z36" s="228">
        <v>1428</v>
      </c>
      <c r="AA36" s="228">
        <v>1356</v>
      </c>
      <c r="AB36" s="228">
        <v>1365</v>
      </c>
      <c r="AC36" s="228"/>
      <c r="AD36" s="228"/>
      <c r="AE36" s="228"/>
      <c r="AF36" s="228"/>
    </row>
    <row r="37" spans="2:32" x14ac:dyDescent="0.2">
      <c r="K37" s="228" t="s">
        <v>44</v>
      </c>
      <c r="U37" s="228">
        <v>855</v>
      </c>
      <c r="V37" s="228">
        <v>916</v>
      </c>
      <c r="W37" s="228">
        <v>977</v>
      </c>
      <c r="X37" s="228">
        <v>977</v>
      </c>
      <c r="Y37" s="228">
        <v>980</v>
      </c>
      <c r="Z37" s="228">
        <v>878</v>
      </c>
      <c r="AA37" s="228">
        <v>810</v>
      </c>
      <c r="AB37" s="228">
        <v>811</v>
      </c>
      <c r="AC37" s="228"/>
      <c r="AD37" s="228"/>
      <c r="AE37" s="228"/>
      <c r="AF37" s="228"/>
    </row>
    <row r="38" spans="2:32" x14ac:dyDescent="0.2">
      <c r="K38" s="228" t="s">
        <v>43</v>
      </c>
      <c r="U38" s="228">
        <v>550</v>
      </c>
      <c r="V38" s="228">
        <v>550</v>
      </c>
      <c r="W38" s="228">
        <v>550</v>
      </c>
      <c r="X38" s="228">
        <v>550</v>
      </c>
      <c r="Y38" s="228">
        <v>550</v>
      </c>
      <c r="Z38" s="228">
        <v>550</v>
      </c>
      <c r="AA38" s="228">
        <v>546</v>
      </c>
      <c r="AB38" s="228">
        <v>554</v>
      </c>
      <c r="AC38" s="228"/>
      <c r="AD38" s="228"/>
      <c r="AE38" s="228"/>
      <c r="AF38" s="228"/>
    </row>
    <row r="39" spans="2:32" x14ac:dyDescent="0.2">
      <c r="AC39" s="228"/>
      <c r="AD39" s="228"/>
      <c r="AE39" s="228"/>
      <c r="AF39" s="228"/>
    </row>
    <row r="40" spans="2:32" x14ac:dyDescent="0.2">
      <c r="K40" s="237"/>
      <c r="L40" s="237"/>
      <c r="M40" s="237"/>
      <c r="N40" s="237"/>
      <c r="V40" s="237"/>
      <c r="W40" s="237"/>
      <c r="X40" s="237"/>
      <c r="Y40" s="237"/>
      <c r="Z40" s="237"/>
      <c r="AA40" s="237"/>
      <c r="AB40" s="237"/>
    </row>
    <row r="41" spans="2:32" x14ac:dyDescent="0.2">
      <c r="V41" s="237"/>
      <c r="W41" s="237"/>
      <c r="X41" s="237"/>
      <c r="Y41" s="237"/>
      <c r="Z41" s="237"/>
      <c r="AA41" s="237"/>
      <c r="AB41" s="237"/>
    </row>
    <row r="42" spans="2:32" x14ac:dyDescent="0.2">
      <c r="V42" s="237"/>
      <c r="W42" s="237"/>
      <c r="X42" s="237"/>
      <c r="Y42" s="237"/>
      <c r="Z42" s="237"/>
      <c r="AA42" s="237"/>
      <c r="AB42" s="237"/>
    </row>
    <row r="43" spans="2:32" x14ac:dyDescent="0.2">
      <c r="V43" s="237"/>
      <c r="W43" s="237"/>
      <c r="X43" s="237"/>
      <c r="Y43" s="237"/>
      <c r="Z43" s="237"/>
      <c r="AA43" s="237"/>
      <c r="AB43" s="237"/>
    </row>
    <row r="44" spans="2:32" x14ac:dyDescent="0.2">
      <c r="B44" s="41"/>
      <c r="C44" s="41"/>
      <c r="D44" s="41"/>
      <c r="E44" s="41"/>
      <c r="F44" s="41"/>
      <c r="G44" s="41"/>
    </row>
    <row r="47" spans="2:32" x14ac:dyDescent="0.2">
      <c r="F47" s="1" t="s">
        <v>13</v>
      </c>
    </row>
    <row r="51" spans="1:11" s="228" customFormat="1" x14ac:dyDescent="0.2"/>
    <row r="52" spans="1:11" s="228" customFormat="1" x14ac:dyDescent="0.2"/>
    <row r="53" spans="1:11" s="228" customFormat="1" x14ac:dyDescent="0.2">
      <c r="K53" s="228" t="s">
        <v>100</v>
      </c>
    </row>
    <row r="54" spans="1:11" s="228" customFormat="1" x14ac:dyDescent="0.2"/>
    <row r="56" spans="1:11" ht="5.0999999999999996" customHeight="1" x14ac:dyDescent="0.2">
      <c r="A56" s="2"/>
      <c r="B56" s="298"/>
      <c r="C56" s="298"/>
      <c r="D56" s="247"/>
      <c r="E56" s="2"/>
      <c r="F56" s="2"/>
      <c r="G56" s="2"/>
    </row>
    <row r="57" spans="1:11" ht="5.0999999999999996" customHeight="1" x14ac:dyDescent="0.2">
      <c r="A57" s="2"/>
      <c r="B57" s="2"/>
      <c r="C57" s="2"/>
      <c r="D57" s="2"/>
      <c r="E57" s="2" t="s">
        <v>13</v>
      </c>
      <c r="F57" s="2"/>
      <c r="G57" s="2"/>
    </row>
    <row r="58" spans="1:11" ht="39.950000000000003" customHeight="1" x14ac:dyDescent="0.2">
      <c r="A58" s="2"/>
      <c r="B58" s="2"/>
      <c r="C58" s="2"/>
      <c r="D58" s="2"/>
      <c r="E58" s="2"/>
      <c r="F58" s="2"/>
      <c r="G58" s="2"/>
      <c r="H58" s="1" t="s">
        <v>82</v>
      </c>
    </row>
    <row r="59" spans="1:11" x14ac:dyDescent="0.2">
      <c r="B59" s="304"/>
      <c r="C59" s="304"/>
      <c r="D59" s="248"/>
    </row>
    <row r="61" spans="1:11" x14ac:dyDescent="0.2">
      <c r="A61" s="46"/>
      <c r="B61" s="47"/>
      <c r="C61" s="47"/>
      <c r="D61" s="47"/>
      <c r="E61" s="81"/>
    </row>
    <row r="62" spans="1:11" x14ac:dyDescent="0.2">
      <c r="A62" s="24"/>
      <c r="B62" s="24"/>
      <c r="C62" s="24"/>
      <c r="D62" s="204"/>
      <c r="E62" s="38"/>
    </row>
    <row r="63" spans="1:11" x14ac:dyDescent="0.2">
      <c r="A63" s="38"/>
      <c r="B63" s="90"/>
      <c r="C63" s="90"/>
      <c r="D63" s="90"/>
      <c r="E63" s="91"/>
      <c r="F63" s="91"/>
      <c r="G63" s="91"/>
    </row>
    <row r="64" spans="1:11" x14ac:dyDescent="0.2">
      <c r="A64" s="38"/>
      <c r="B64" s="90"/>
      <c r="C64" s="90"/>
      <c r="D64" s="90"/>
      <c r="E64" s="91"/>
      <c r="F64" s="91"/>
      <c r="G64" s="91"/>
    </row>
    <row r="65" spans="1:9" x14ac:dyDescent="0.2">
      <c r="A65" s="38"/>
      <c r="B65" s="90"/>
      <c r="C65" s="90"/>
      <c r="D65" s="90"/>
      <c r="E65" s="91"/>
      <c r="F65" s="91"/>
      <c r="G65" s="91"/>
    </row>
    <row r="66" spans="1:9" x14ac:dyDescent="0.2">
      <c r="A66" s="24"/>
      <c r="B66" s="24"/>
      <c r="E66" s="91"/>
      <c r="F66" s="91"/>
      <c r="G66" s="91"/>
    </row>
    <row r="67" spans="1:9" x14ac:dyDescent="0.2">
      <c r="F67" s="30"/>
      <c r="G67" s="30"/>
      <c r="I67" s="30"/>
    </row>
    <row r="68" spans="1:9" x14ac:dyDescent="0.2">
      <c r="F68" s="30"/>
      <c r="G68" s="30"/>
      <c r="I68" s="30"/>
    </row>
    <row r="69" spans="1:9" x14ac:dyDescent="0.2">
      <c r="F69" s="30"/>
      <c r="G69" s="30"/>
      <c r="I69" s="30"/>
    </row>
    <row r="70" spans="1:9" x14ac:dyDescent="0.2">
      <c r="F70" s="30"/>
      <c r="G70" s="30"/>
      <c r="I70" s="30"/>
    </row>
    <row r="71" spans="1:9" x14ac:dyDescent="0.2">
      <c r="F71" s="30"/>
      <c r="G71" s="30"/>
      <c r="I71" s="30"/>
    </row>
  </sheetData>
  <mergeCells count="6">
    <mergeCell ref="B56:C56"/>
    <mergeCell ref="B59:C59"/>
    <mergeCell ref="B8:C8"/>
    <mergeCell ref="E8:F8"/>
    <mergeCell ref="H8:I8"/>
    <mergeCell ref="A31:I3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B050"/>
  </sheetPr>
  <dimension ref="A1:AM51"/>
  <sheetViews>
    <sheetView showGridLines="0" zoomScaleNormal="100" workbookViewId="0">
      <selection activeCell="A4" sqref="A4"/>
    </sheetView>
  </sheetViews>
  <sheetFormatPr baseColWidth="10" defaultColWidth="11.42578125" defaultRowHeight="12" x14ac:dyDescent="0.2"/>
  <cols>
    <col min="1" max="1" width="24.42578125" style="1" customWidth="1"/>
    <col min="2" max="2" width="7.28515625" style="1" customWidth="1"/>
    <col min="3" max="3" width="7.85546875" style="1" customWidth="1"/>
    <col min="4" max="4" width="1.7109375" style="1" customWidth="1"/>
    <col min="5" max="5" width="6.7109375" style="1" customWidth="1"/>
    <col min="6" max="6" width="6.85546875" style="1" customWidth="1"/>
    <col min="7" max="7" width="1.7109375" style="1" customWidth="1"/>
    <col min="8" max="8" width="6.85546875" style="1" customWidth="1"/>
    <col min="9" max="9" width="6.7109375" style="1" customWidth="1"/>
    <col min="10" max="10" width="1.7109375" style="1" customWidth="1"/>
    <col min="11" max="11" width="6.5703125" style="1" customWidth="1"/>
    <col min="12" max="12" width="7.5703125" style="1" customWidth="1"/>
    <col min="13" max="13" width="8.5703125" style="1" customWidth="1"/>
    <col min="14" max="16384" width="11.42578125" style="1"/>
  </cols>
  <sheetData>
    <row r="1" spans="1:39" s="79" customFormat="1" ht="30" customHeight="1" x14ac:dyDescent="0.25">
      <c r="E1" s="76"/>
      <c r="F1" s="76"/>
      <c r="G1" s="76"/>
      <c r="H1" s="76"/>
      <c r="I1" s="76"/>
      <c r="J1" s="76"/>
      <c r="K1" s="76"/>
      <c r="L1" s="76"/>
      <c r="M1" s="137" t="s">
        <v>155</v>
      </c>
      <c r="N1" s="65"/>
      <c r="O1" s="65"/>
      <c r="P1" s="65"/>
    </row>
    <row r="2" spans="1:39" s="6" customFormat="1" ht="5.0999999999999996" customHeight="1" x14ac:dyDescent="0.2">
      <c r="A2" s="171"/>
      <c r="B2" s="171"/>
      <c r="C2" s="171"/>
      <c r="D2" s="171"/>
      <c r="E2" s="171"/>
      <c r="F2" s="171"/>
      <c r="G2" s="171"/>
      <c r="H2" s="175"/>
      <c r="I2" s="175"/>
      <c r="J2" s="175"/>
      <c r="K2" s="175"/>
      <c r="L2" s="175"/>
      <c r="M2" s="175"/>
    </row>
    <row r="3" spans="1:39" s="6" customFormat="1" ht="5.0999999999999996" customHeight="1" x14ac:dyDescent="0.2">
      <c r="A3" s="3"/>
      <c r="B3" s="3"/>
      <c r="C3" s="3"/>
      <c r="D3" s="3"/>
      <c r="E3" s="3"/>
      <c r="F3" s="3"/>
      <c r="G3" s="3"/>
      <c r="H3" s="174"/>
      <c r="I3" s="174"/>
      <c r="J3" s="174"/>
      <c r="K3" s="174"/>
      <c r="L3" s="174"/>
      <c r="M3" s="174"/>
    </row>
    <row r="4" spans="1:39" s="72" customFormat="1" ht="15" customHeight="1" x14ac:dyDescent="0.2">
      <c r="A4" s="110" t="s">
        <v>110</v>
      </c>
      <c r="B4" s="78"/>
      <c r="C4" s="78"/>
      <c r="D4" s="78"/>
    </row>
    <row r="5" spans="1:39" s="72" customFormat="1" ht="15" customHeight="1" x14ac:dyDescent="0.2">
      <c r="A5" s="205" t="s">
        <v>120</v>
      </c>
      <c r="B5" s="78"/>
      <c r="C5" s="78"/>
      <c r="D5" s="78"/>
    </row>
    <row r="6" spans="1:39" s="6" customFormat="1" ht="15" customHeight="1" thickBot="1" x14ac:dyDescent="0.25">
      <c r="A6" s="1"/>
      <c r="B6" s="1"/>
      <c r="C6" s="1"/>
      <c r="D6" s="1"/>
      <c r="E6" s="1"/>
      <c r="F6" s="1" t="s">
        <v>13</v>
      </c>
      <c r="G6" s="1"/>
      <c r="H6" s="1" t="s">
        <v>13</v>
      </c>
      <c r="I6" s="1"/>
      <c r="J6" s="1"/>
      <c r="K6" s="1" t="s">
        <v>13</v>
      </c>
      <c r="L6" s="288" t="s">
        <v>66</v>
      </c>
      <c r="M6" s="288"/>
    </row>
    <row r="7" spans="1:39" s="28" customFormat="1" ht="5.0999999999999996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s="2" customFormat="1" ht="15" customHeight="1" x14ac:dyDescent="0.2">
      <c r="A8" s="145"/>
      <c r="B8" s="307" t="s">
        <v>111</v>
      </c>
      <c r="C8" s="307"/>
      <c r="D8" s="159"/>
      <c r="E8" s="307" t="s">
        <v>44</v>
      </c>
      <c r="F8" s="307"/>
      <c r="G8" s="159"/>
      <c r="H8" s="307" t="s">
        <v>112</v>
      </c>
      <c r="I8" s="290"/>
      <c r="J8" s="159"/>
      <c r="K8" s="307" t="s">
        <v>84</v>
      </c>
      <c r="L8" s="308"/>
      <c r="M8" s="308"/>
    </row>
    <row r="9" spans="1:39" s="2" customFormat="1" ht="5.0999999999999996" customHeight="1" x14ac:dyDescent="0.2">
      <c r="A9" s="159"/>
      <c r="B9" s="176"/>
      <c r="C9" s="176"/>
      <c r="D9" s="145"/>
      <c r="E9" s="176"/>
      <c r="F9" s="176"/>
      <c r="G9" s="145"/>
      <c r="H9" s="176"/>
      <c r="I9" s="176"/>
      <c r="J9" s="145"/>
      <c r="K9" s="176"/>
      <c r="L9" s="176"/>
      <c r="M9" s="176"/>
    </row>
    <row r="10" spans="1:39" s="2" customFormat="1" ht="5.0999999999999996" customHeight="1" x14ac:dyDescent="0.2">
      <c r="A10" s="159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</row>
    <row r="11" spans="1:39" ht="15" customHeight="1" x14ac:dyDescent="0.2">
      <c r="A11" s="152" t="s">
        <v>17</v>
      </c>
      <c r="B11" s="146">
        <v>2023</v>
      </c>
      <c r="C11" s="146">
        <v>2024</v>
      </c>
      <c r="D11" s="146"/>
      <c r="E11" s="146">
        <v>2023</v>
      </c>
      <c r="F11" s="146">
        <v>2024</v>
      </c>
      <c r="G11" s="146"/>
      <c r="H11" s="146">
        <v>2023</v>
      </c>
      <c r="I11" s="146">
        <v>2024</v>
      </c>
      <c r="J11" s="146"/>
      <c r="K11" s="146" t="s">
        <v>16</v>
      </c>
      <c r="L11" s="146" t="s">
        <v>44</v>
      </c>
      <c r="M11" s="146" t="s">
        <v>43</v>
      </c>
    </row>
    <row r="12" spans="1:39" ht="5.0999999999999996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39" ht="5.0999999999999996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39" s="8" customFormat="1" ht="30" customHeight="1" x14ac:dyDescent="0.2">
      <c r="A14" s="191" t="s">
        <v>15</v>
      </c>
      <c r="B14" s="215">
        <f>E14+H14</f>
        <v>2480.3999999999996</v>
      </c>
      <c r="C14" s="215">
        <f t="shared" ref="C14:C25" si="0">F14+I14</f>
        <v>2474.8799999999997</v>
      </c>
      <c r="D14" s="209"/>
      <c r="E14" s="215">
        <f>SUM(E15:E30)</f>
        <v>1108.8</v>
      </c>
      <c r="F14" s="215">
        <f>SUM(F15:F30)</f>
        <v>1089.6799999999998</v>
      </c>
      <c r="G14" s="215"/>
      <c r="H14" s="215">
        <f t="shared" ref="G14:I14" si="1">SUM(H15:H30)</f>
        <v>1371.6</v>
      </c>
      <c r="I14" s="215">
        <f t="shared" si="1"/>
        <v>1385.1999999999998</v>
      </c>
      <c r="J14" s="209"/>
      <c r="K14" s="209">
        <f>C14/B14*100</f>
        <v>99.777455249153363</v>
      </c>
      <c r="L14" s="209">
        <f>F14/E14*100</f>
        <v>98.275613275613267</v>
      </c>
      <c r="M14" s="209">
        <f>I14/H14*100</f>
        <v>100.99154272382617</v>
      </c>
      <c r="N14" s="48"/>
    </row>
    <row r="15" spans="1:39" ht="27" customHeight="1" x14ac:dyDescent="0.2">
      <c r="A15" s="33" t="s">
        <v>18</v>
      </c>
      <c r="B15" s="31">
        <f>E15+H15</f>
        <v>118.52000000000004</v>
      </c>
      <c r="C15" s="31">
        <f t="shared" si="0"/>
        <v>121.08000000000004</v>
      </c>
      <c r="D15" s="31"/>
      <c r="E15" s="31">
        <v>74.92000000000003</v>
      </c>
      <c r="F15" s="31">
        <v>77.480000000000047</v>
      </c>
      <c r="G15" s="31"/>
      <c r="H15" s="31">
        <v>43.6</v>
      </c>
      <c r="I15" s="31">
        <v>43.6</v>
      </c>
      <c r="J15" s="31"/>
      <c r="K15" s="31">
        <f t="shared" ref="K15:K30" si="2">C15/B15*100</f>
        <v>102.1599730003375</v>
      </c>
      <c r="L15" s="31">
        <f t="shared" ref="L15:L30" si="3">F15/E15*100</f>
        <v>103.416978109984</v>
      </c>
      <c r="M15" s="31">
        <f t="shared" ref="M15:M30" si="4">I15/H15*100</f>
        <v>100</v>
      </c>
    </row>
    <row r="16" spans="1:39" ht="27" customHeight="1" x14ac:dyDescent="0.2">
      <c r="A16" s="33" t="s">
        <v>76</v>
      </c>
      <c r="B16" s="31">
        <f t="shared" ref="B16:B30" si="5">E16+H16</f>
        <v>231.69999999999996</v>
      </c>
      <c r="C16" s="31">
        <f t="shared" si="0"/>
        <v>231.21999999999997</v>
      </c>
      <c r="D16" s="31"/>
      <c r="E16" s="31">
        <v>56.499999999999979</v>
      </c>
      <c r="F16" s="31">
        <v>56.019999999999975</v>
      </c>
      <c r="G16" s="31"/>
      <c r="H16" s="31">
        <v>175.2</v>
      </c>
      <c r="I16" s="31">
        <v>175.2</v>
      </c>
      <c r="J16" s="31"/>
      <c r="K16" s="31">
        <f>C16/B16*100</f>
        <v>99.792835563228323</v>
      </c>
      <c r="L16" s="31">
        <f t="shared" si="3"/>
        <v>99.150442477876098</v>
      </c>
      <c r="M16" s="31">
        <f t="shared" si="4"/>
        <v>100</v>
      </c>
    </row>
    <row r="17" spans="1:13" ht="27" customHeight="1" x14ac:dyDescent="0.2">
      <c r="A17" s="33" t="s">
        <v>81</v>
      </c>
      <c r="B17" s="31">
        <f t="shared" si="5"/>
        <v>200.31999999999996</v>
      </c>
      <c r="C17" s="31">
        <f t="shared" si="0"/>
        <v>198.41999999999996</v>
      </c>
      <c r="D17" s="31"/>
      <c r="E17" s="31">
        <v>45.119999999999983</v>
      </c>
      <c r="F17" s="31">
        <v>43.219999999999985</v>
      </c>
      <c r="G17" s="31"/>
      <c r="H17" s="31">
        <v>155.19999999999999</v>
      </c>
      <c r="I17" s="31">
        <v>155.19999999999999</v>
      </c>
      <c r="J17" s="31"/>
      <c r="K17" s="31">
        <f t="shared" si="2"/>
        <v>99.051517571884986</v>
      </c>
      <c r="L17" s="31">
        <f t="shared" si="3"/>
        <v>95.789007092198588</v>
      </c>
      <c r="M17" s="31">
        <f t="shared" si="4"/>
        <v>100</v>
      </c>
    </row>
    <row r="18" spans="1:13" ht="27" customHeight="1" x14ac:dyDescent="0.2">
      <c r="A18" s="33" t="s">
        <v>77</v>
      </c>
      <c r="B18" s="31">
        <f t="shared" si="5"/>
        <v>205.21999999999997</v>
      </c>
      <c r="C18" s="31">
        <f t="shared" si="0"/>
        <v>202.61999999999995</v>
      </c>
      <c r="D18" s="31"/>
      <c r="E18" s="31">
        <v>89.619999999999962</v>
      </c>
      <c r="F18" s="31">
        <v>87.019999999999953</v>
      </c>
      <c r="G18" s="31"/>
      <c r="H18" s="31">
        <v>115.6</v>
      </c>
      <c r="I18" s="31">
        <v>115.6</v>
      </c>
      <c r="J18" s="31"/>
      <c r="K18" s="31">
        <f t="shared" si="2"/>
        <v>98.733066952538735</v>
      </c>
      <c r="L18" s="31">
        <f t="shared" si="3"/>
        <v>97.098861861191693</v>
      </c>
      <c r="M18" s="31">
        <f t="shared" si="4"/>
        <v>100</v>
      </c>
    </row>
    <row r="19" spans="1:13" ht="27" customHeight="1" x14ac:dyDescent="0.2">
      <c r="A19" s="33" t="s">
        <v>19</v>
      </c>
      <c r="B19" s="31">
        <f t="shared" si="5"/>
        <v>138.56000000000003</v>
      </c>
      <c r="C19" s="31">
        <f t="shared" si="0"/>
        <v>138.30000000000004</v>
      </c>
      <c r="D19" s="31"/>
      <c r="E19" s="31">
        <v>81.360000000000028</v>
      </c>
      <c r="F19" s="31">
        <v>81.100000000000037</v>
      </c>
      <c r="G19" s="31"/>
      <c r="H19" s="31">
        <v>57.2</v>
      </c>
      <c r="I19" s="31">
        <v>57.2</v>
      </c>
      <c r="J19" s="31"/>
      <c r="K19" s="31">
        <f t="shared" si="2"/>
        <v>99.812355658198626</v>
      </c>
      <c r="L19" s="31">
        <f t="shared" si="3"/>
        <v>99.680432645034429</v>
      </c>
      <c r="M19" s="31">
        <f t="shared" si="4"/>
        <v>100</v>
      </c>
    </row>
    <row r="20" spans="1:13" ht="27" customHeight="1" x14ac:dyDescent="0.2">
      <c r="A20" s="33" t="s">
        <v>20</v>
      </c>
      <c r="B20" s="31">
        <f t="shared" si="5"/>
        <v>207.1</v>
      </c>
      <c r="C20" s="31">
        <f t="shared" si="0"/>
        <v>194.5</v>
      </c>
      <c r="D20" s="31"/>
      <c r="E20" s="31">
        <v>117.8</v>
      </c>
      <c r="F20" s="31">
        <v>105.2</v>
      </c>
      <c r="G20" s="31"/>
      <c r="H20" s="31">
        <v>89.3</v>
      </c>
      <c r="I20" s="31">
        <v>89.3</v>
      </c>
      <c r="J20" s="31"/>
      <c r="K20" s="31">
        <f t="shared" si="2"/>
        <v>93.915982617093192</v>
      </c>
      <c r="L20" s="31">
        <f t="shared" si="3"/>
        <v>89.303904923599333</v>
      </c>
      <c r="M20" s="31">
        <f t="shared" si="4"/>
        <v>100</v>
      </c>
    </row>
    <row r="21" spans="1:13" ht="27" customHeight="1" x14ac:dyDescent="0.2">
      <c r="A21" s="33" t="s">
        <v>21</v>
      </c>
      <c r="B21" s="31">
        <f t="shared" si="5"/>
        <v>158.05999999999983</v>
      </c>
      <c r="C21" s="31">
        <f t="shared" si="0"/>
        <v>166.19999999999982</v>
      </c>
      <c r="D21" s="31"/>
      <c r="E21" s="31">
        <v>115.55999999999985</v>
      </c>
      <c r="F21" s="31">
        <v>123.69999999999982</v>
      </c>
      <c r="G21" s="31"/>
      <c r="H21" s="31">
        <v>42.5</v>
      </c>
      <c r="I21" s="31">
        <v>42.5</v>
      </c>
      <c r="J21" s="31"/>
      <c r="K21" s="31">
        <f t="shared" si="2"/>
        <v>105.14994305959762</v>
      </c>
      <c r="L21" s="31">
        <f t="shared" si="3"/>
        <v>107.04395984769815</v>
      </c>
      <c r="M21" s="31">
        <f t="shared" si="4"/>
        <v>100</v>
      </c>
    </row>
    <row r="22" spans="1:13" ht="27" customHeight="1" x14ac:dyDescent="0.2">
      <c r="A22" s="33" t="s">
        <v>22</v>
      </c>
      <c r="B22" s="31">
        <f t="shared" si="5"/>
        <v>87.8</v>
      </c>
      <c r="C22" s="31">
        <f t="shared" si="0"/>
        <v>92.080000000000013</v>
      </c>
      <c r="D22" s="31"/>
      <c r="E22" s="31">
        <v>57</v>
      </c>
      <c r="F22" s="31">
        <v>61.280000000000008</v>
      </c>
      <c r="G22" s="31"/>
      <c r="H22" s="31">
        <v>30.8</v>
      </c>
      <c r="I22" s="31">
        <v>30.8</v>
      </c>
      <c r="J22" s="31"/>
      <c r="K22" s="31">
        <f t="shared" si="2"/>
        <v>104.87471526195901</v>
      </c>
      <c r="L22" s="31">
        <f t="shared" si="3"/>
        <v>107.50877192982458</v>
      </c>
      <c r="M22" s="31">
        <f t="shared" si="4"/>
        <v>100</v>
      </c>
    </row>
    <row r="23" spans="1:13" ht="27" customHeight="1" x14ac:dyDescent="0.2">
      <c r="A23" s="33" t="s">
        <v>65</v>
      </c>
      <c r="B23" s="31">
        <f t="shared" si="5"/>
        <v>121</v>
      </c>
      <c r="C23" s="31">
        <f t="shared" si="0"/>
        <v>120.7</v>
      </c>
      <c r="D23" s="31"/>
      <c r="E23" s="31">
        <v>52.1</v>
      </c>
      <c r="F23" s="31">
        <v>45</v>
      </c>
      <c r="G23" s="31"/>
      <c r="H23" s="31">
        <v>68.900000000000006</v>
      </c>
      <c r="I23" s="31">
        <v>75.7</v>
      </c>
      <c r="J23" s="31"/>
      <c r="K23" s="31">
        <f t="shared" si="2"/>
        <v>99.75206611570249</v>
      </c>
      <c r="L23" s="31">
        <f t="shared" si="3"/>
        <v>86.372360844529751</v>
      </c>
      <c r="M23" s="31">
        <f t="shared" si="4"/>
        <v>109.86937590711175</v>
      </c>
    </row>
    <row r="24" spans="1:13" ht="27" customHeight="1" x14ac:dyDescent="0.2">
      <c r="A24" s="33" t="s">
        <v>23</v>
      </c>
      <c r="B24" s="31">
        <f t="shared" si="5"/>
        <v>183.8</v>
      </c>
      <c r="C24" s="31">
        <f t="shared" si="0"/>
        <v>180.8</v>
      </c>
      <c r="D24" s="31"/>
      <c r="E24" s="31">
        <v>88</v>
      </c>
      <c r="F24" s="31">
        <v>85</v>
      </c>
      <c r="G24" s="31"/>
      <c r="H24" s="31">
        <v>95.8</v>
      </c>
      <c r="I24" s="31">
        <v>95.8</v>
      </c>
      <c r="J24" s="31"/>
      <c r="K24" s="31">
        <f t="shared" si="2"/>
        <v>98.367791077257891</v>
      </c>
      <c r="L24" s="31">
        <f t="shared" si="3"/>
        <v>96.590909090909093</v>
      </c>
      <c r="M24" s="31">
        <f t="shared" si="4"/>
        <v>100</v>
      </c>
    </row>
    <row r="25" spans="1:13" ht="27" customHeight="1" x14ac:dyDescent="0.2">
      <c r="A25" s="33" t="s">
        <v>24</v>
      </c>
      <c r="B25" s="31">
        <f t="shared" si="5"/>
        <v>75.639999999999986</v>
      </c>
      <c r="C25" s="31">
        <f t="shared" si="0"/>
        <v>79.399999999999991</v>
      </c>
      <c r="D25" s="31"/>
      <c r="E25" s="31">
        <v>25.239999999999995</v>
      </c>
      <c r="F25" s="31">
        <v>28.999999999999989</v>
      </c>
      <c r="G25" s="31"/>
      <c r="H25" s="31">
        <v>50.4</v>
      </c>
      <c r="I25" s="31">
        <v>50.4</v>
      </c>
      <c r="J25" s="31"/>
      <c r="K25" s="126">
        <f t="shared" si="2"/>
        <v>104.97091485986252</v>
      </c>
      <c r="L25" s="31">
        <f t="shared" si="3"/>
        <v>114.8969889064976</v>
      </c>
      <c r="M25" s="31">
        <f t="shared" si="4"/>
        <v>100</v>
      </c>
    </row>
    <row r="26" spans="1:13" ht="27" customHeight="1" x14ac:dyDescent="0.2">
      <c r="A26" s="33" t="s">
        <v>25</v>
      </c>
      <c r="B26" s="31">
        <f t="shared" si="5"/>
        <v>399.26000000000022</v>
      </c>
      <c r="C26" s="31">
        <f>F26+I26</f>
        <v>387.06000000000017</v>
      </c>
      <c r="D26" s="31"/>
      <c r="E26" s="31">
        <v>145.76000000000022</v>
      </c>
      <c r="F26" s="31">
        <v>133.56000000000014</v>
      </c>
      <c r="G26" s="31"/>
      <c r="H26" s="31">
        <v>253.5</v>
      </c>
      <c r="I26" s="31">
        <v>253.5</v>
      </c>
      <c r="J26" s="31"/>
      <c r="K26" s="31">
        <f t="shared" si="2"/>
        <v>96.944347042027744</v>
      </c>
      <c r="L26" s="31">
        <f t="shared" si="3"/>
        <v>91.630076838638814</v>
      </c>
      <c r="M26" s="31">
        <f t="shared" si="4"/>
        <v>100</v>
      </c>
    </row>
    <row r="27" spans="1:13" ht="27" customHeight="1" x14ac:dyDescent="0.2">
      <c r="A27" s="33" t="s">
        <v>26</v>
      </c>
      <c r="B27" s="31">
        <f t="shared" si="5"/>
        <v>113.97999999999999</v>
      </c>
      <c r="C27" s="31">
        <f>F27+I27</f>
        <v>111.57999999999998</v>
      </c>
      <c r="D27" s="31"/>
      <c r="E27" s="31">
        <v>69.38</v>
      </c>
      <c r="F27" s="31">
        <v>66.979999999999976</v>
      </c>
      <c r="G27" s="31"/>
      <c r="H27" s="31">
        <v>44.6</v>
      </c>
      <c r="I27" s="31">
        <v>44.6</v>
      </c>
      <c r="J27" s="31"/>
      <c r="K27" s="31">
        <f t="shared" si="2"/>
        <v>97.894367432882959</v>
      </c>
      <c r="L27" s="31">
        <f t="shared" si="3"/>
        <v>96.540789852983551</v>
      </c>
      <c r="M27" s="31">
        <f t="shared" si="4"/>
        <v>100</v>
      </c>
    </row>
    <row r="28" spans="1:13" ht="27" customHeight="1" x14ac:dyDescent="0.2">
      <c r="A28" s="33" t="s">
        <v>27</v>
      </c>
      <c r="B28" s="31">
        <f t="shared" si="5"/>
        <v>122.03999999999999</v>
      </c>
      <c r="C28" s="31">
        <f>F28+I28</f>
        <v>120.15999999999998</v>
      </c>
      <c r="D28" s="31"/>
      <c r="E28" s="31">
        <v>41.639999999999979</v>
      </c>
      <c r="F28" s="31">
        <v>39.759999999999977</v>
      </c>
      <c r="G28" s="31"/>
      <c r="H28" s="31">
        <v>80.400000000000006</v>
      </c>
      <c r="I28" s="31">
        <v>80.400000000000006</v>
      </c>
      <c r="J28" s="31"/>
      <c r="K28" s="31">
        <f t="shared" si="2"/>
        <v>98.459521468371008</v>
      </c>
      <c r="L28" s="31">
        <f t="shared" si="3"/>
        <v>95.485110470701244</v>
      </c>
      <c r="M28" s="31">
        <f t="shared" si="4"/>
        <v>100</v>
      </c>
    </row>
    <row r="29" spans="1:13" ht="27" customHeight="1" x14ac:dyDescent="0.2">
      <c r="A29" s="33" t="s">
        <v>28</v>
      </c>
      <c r="B29" s="31">
        <f t="shared" si="5"/>
        <v>82.6</v>
      </c>
      <c r="C29" s="31">
        <f>F29+I29</f>
        <v>86.359999999999985</v>
      </c>
      <c r="D29" s="31"/>
      <c r="E29" s="31">
        <v>34.999999999999986</v>
      </c>
      <c r="F29" s="31">
        <v>38.759999999999984</v>
      </c>
      <c r="G29" s="31"/>
      <c r="H29" s="31">
        <v>47.6</v>
      </c>
      <c r="I29" s="31">
        <v>47.6</v>
      </c>
      <c r="J29" s="31"/>
      <c r="K29" s="31">
        <f t="shared" si="2"/>
        <v>104.55205811138013</v>
      </c>
      <c r="L29" s="31">
        <f t="shared" si="3"/>
        <v>110.74285714285715</v>
      </c>
      <c r="M29" s="31">
        <f t="shared" si="4"/>
        <v>100</v>
      </c>
    </row>
    <row r="30" spans="1:13" ht="27" customHeight="1" x14ac:dyDescent="0.2">
      <c r="A30" s="19" t="s">
        <v>29</v>
      </c>
      <c r="B30" s="31">
        <f t="shared" si="5"/>
        <v>34.799999999999997</v>
      </c>
      <c r="C30" s="31">
        <f>F30+I30</f>
        <v>44.400000000000006</v>
      </c>
      <c r="D30" s="31"/>
      <c r="E30" s="31">
        <v>13.8</v>
      </c>
      <c r="F30" s="31">
        <v>16.600000000000001</v>
      </c>
      <c r="G30" s="31"/>
      <c r="H30" s="31">
        <v>21</v>
      </c>
      <c r="I30" s="31">
        <v>27.8</v>
      </c>
      <c r="J30" s="31"/>
      <c r="K30" s="31">
        <f t="shared" si="2"/>
        <v>127.58620689655176</v>
      </c>
      <c r="L30" s="31">
        <f t="shared" si="3"/>
        <v>120.28985507246377</v>
      </c>
      <c r="M30" s="31">
        <f t="shared" si="4"/>
        <v>132.38095238095238</v>
      </c>
    </row>
    <row r="31" spans="1:13" s="2" customFormat="1" ht="5.0999999999999996" customHeight="1" x14ac:dyDescent="0.2">
      <c r="A31" s="186"/>
      <c r="B31" s="162"/>
      <c r="C31" s="162"/>
      <c r="D31" s="162"/>
      <c r="E31" s="162"/>
      <c r="F31" s="162"/>
      <c r="G31" s="162"/>
      <c r="H31" s="162"/>
      <c r="I31" s="162"/>
      <c r="J31" s="162"/>
      <c r="K31" s="151"/>
      <c r="L31" s="151"/>
      <c r="M31" s="151"/>
    </row>
    <row r="32" spans="1:13" s="2" customFormat="1" ht="5.0999999999999996" customHeight="1" x14ac:dyDescent="0.2">
      <c r="A32" s="19"/>
      <c r="B32" s="7"/>
      <c r="C32" s="7"/>
      <c r="D32" s="7"/>
      <c r="E32" s="7"/>
      <c r="F32" s="7"/>
      <c r="G32" s="7"/>
      <c r="H32" s="7"/>
      <c r="I32" s="7"/>
      <c r="J32" s="7"/>
      <c r="K32" s="23"/>
      <c r="L32" s="23"/>
      <c r="M32" s="23"/>
    </row>
    <row r="33" spans="1:13" s="2" customFormat="1" ht="15" customHeight="1" x14ac:dyDescent="0.2">
      <c r="A33" s="19" t="s">
        <v>116</v>
      </c>
      <c r="B33" s="7"/>
      <c r="C33" s="7"/>
      <c r="D33" s="7"/>
      <c r="E33" s="7"/>
      <c r="F33" s="7"/>
      <c r="G33" s="7"/>
      <c r="H33" s="7"/>
      <c r="I33" s="7"/>
      <c r="J33" s="7"/>
      <c r="K33" s="23"/>
      <c r="L33" s="23"/>
      <c r="M33" s="23"/>
    </row>
    <row r="34" spans="1:13" s="2" customFormat="1" ht="19.5" customHeight="1" x14ac:dyDescent="0.2">
      <c r="A34" s="19"/>
      <c r="B34" s="7"/>
      <c r="C34" s="7"/>
      <c r="D34" s="7"/>
      <c r="E34" s="7"/>
      <c r="F34" s="7"/>
      <c r="G34" s="7"/>
      <c r="H34" s="7"/>
      <c r="I34" s="7"/>
      <c r="J34" s="7"/>
      <c r="K34" s="23"/>
      <c r="L34" s="23"/>
      <c r="M34" s="23"/>
    </row>
    <row r="35" spans="1:13" s="2" customFormat="1" ht="19.5" customHeight="1" x14ac:dyDescent="0.2">
      <c r="A35" s="19"/>
      <c r="B35" s="7"/>
      <c r="C35" s="7"/>
      <c r="D35" s="7"/>
      <c r="E35" s="7"/>
      <c r="F35" s="7"/>
      <c r="G35" s="7"/>
      <c r="H35" s="7"/>
      <c r="I35" s="7"/>
      <c r="J35" s="7"/>
      <c r="K35" s="23"/>
      <c r="L35" s="23"/>
      <c r="M35" s="23"/>
    </row>
    <row r="36" spans="1:13" s="2" customFormat="1" ht="19.5" customHeight="1" x14ac:dyDescent="0.2">
      <c r="A36" s="19"/>
      <c r="B36" s="7"/>
      <c r="C36" s="7"/>
      <c r="D36" s="7"/>
      <c r="E36" s="7"/>
      <c r="F36" s="7"/>
      <c r="G36" s="7"/>
      <c r="H36" s="7"/>
      <c r="I36" s="7"/>
      <c r="J36" s="7"/>
      <c r="K36" s="23"/>
      <c r="L36" s="23"/>
      <c r="M36" s="23"/>
    </row>
    <row r="37" spans="1:13" s="2" customFormat="1" ht="19.5" customHeight="1" x14ac:dyDescent="0.2">
      <c r="A37" s="19"/>
      <c r="B37" s="7"/>
      <c r="C37" s="7"/>
      <c r="D37" s="7"/>
      <c r="E37" s="7"/>
      <c r="F37" s="7"/>
      <c r="G37" s="7"/>
      <c r="H37" s="7"/>
      <c r="I37" s="7"/>
      <c r="J37" s="7"/>
      <c r="K37" s="23"/>
      <c r="L37" s="23"/>
      <c r="M37" s="23"/>
    </row>
    <row r="38" spans="1:13" s="2" customFormat="1" ht="19.5" customHeight="1" x14ac:dyDescent="0.2">
      <c r="A38" s="19"/>
      <c r="B38" s="7"/>
      <c r="C38" s="7"/>
      <c r="D38" s="7"/>
      <c r="E38" s="7"/>
      <c r="F38" s="7"/>
      <c r="G38" s="7"/>
      <c r="H38" s="7"/>
      <c r="I38" s="7"/>
      <c r="J38" s="7"/>
      <c r="K38" s="23"/>
      <c r="L38" s="23"/>
      <c r="M38" s="23"/>
    </row>
    <row r="39" spans="1:13" s="2" customFormat="1" ht="19.5" customHeight="1" x14ac:dyDescent="0.2">
      <c r="A39" s="19"/>
      <c r="B39" s="7"/>
      <c r="C39" s="7"/>
      <c r="D39" s="7"/>
      <c r="E39" s="7"/>
      <c r="F39" s="7"/>
      <c r="G39" s="7"/>
      <c r="H39" s="7"/>
      <c r="I39" s="7"/>
      <c r="J39" s="7"/>
      <c r="K39" s="23"/>
      <c r="L39" s="23"/>
      <c r="M39" s="23"/>
    </row>
    <row r="40" spans="1:13" s="2" customFormat="1" ht="19.5" customHeight="1" x14ac:dyDescent="0.2">
      <c r="A40" s="19"/>
      <c r="B40" s="7"/>
      <c r="C40" s="7"/>
      <c r="D40" s="7"/>
      <c r="E40" s="7"/>
      <c r="F40" s="7"/>
      <c r="G40" s="7"/>
      <c r="H40" s="7"/>
      <c r="I40" s="7"/>
      <c r="J40" s="7"/>
      <c r="K40" s="23"/>
      <c r="L40" s="23"/>
      <c r="M40" s="23"/>
    </row>
    <row r="41" spans="1:13" s="2" customFormat="1" ht="19.5" customHeight="1" x14ac:dyDescent="0.2">
      <c r="A41" s="19"/>
      <c r="B41" s="7"/>
      <c r="C41" s="7"/>
      <c r="D41" s="7"/>
      <c r="E41" s="7"/>
      <c r="F41" s="7"/>
      <c r="G41" s="7"/>
      <c r="H41" s="7"/>
      <c r="I41" s="7"/>
      <c r="J41" s="7"/>
      <c r="K41" s="23"/>
      <c r="L41" s="23"/>
      <c r="M41" s="23"/>
    </row>
    <row r="42" spans="1:13" s="2" customFormat="1" ht="19.5" customHeight="1" x14ac:dyDescent="0.2">
      <c r="A42" s="19"/>
      <c r="B42" s="7"/>
      <c r="C42" s="7"/>
      <c r="D42" s="7"/>
      <c r="E42" s="7"/>
      <c r="F42" s="7"/>
      <c r="G42" s="7"/>
      <c r="H42" s="7"/>
      <c r="I42" s="7"/>
      <c r="J42" s="7"/>
      <c r="K42" s="23"/>
      <c r="L42" s="23"/>
      <c r="M42" s="23"/>
    </row>
    <row r="43" spans="1:13" s="2" customFormat="1" ht="19.5" customHeight="1" x14ac:dyDescent="0.2">
      <c r="A43" s="19"/>
      <c r="B43" s="7"/>
      <c r="C43" s="7"/>
      <c r="D43" s="7"/>
      <c r="E43" s="7"/>
      <c r="F43" s="7"/>
      <c r="G43" s="7"/>
      <c r="H43" s="7"/>
      <c r="I43" s="7"/>
      <c r="J43" s="7"/>
      <c r="K43" s="23"/>
      <c r="L43" s="23"/>
      <c r="M43" s="23"/>
    </row>
    <row r="44" spans="1:13" s="2" customFormat="1" ht="15" customHeight="1" x14ac:dyDescent="0.2">
      <c r="A44" s="19"/>
      <c r="B44" s="7"/>
      <c r="C44" s="7"/>
      <c r="D44" s="7"/>
      <c r="E44" s="7"/>
      <c r="F44" s="7"/>
      <c r="G44" s="7"/>
      <c r="H44" s="7"/>
      <c r="I44" s="7"/>
      <c r="J44" s="7"/>
      <c r="K44" s="23"/>
      <c r="L44" s="23"/>
      <c r="M44" s="23"/>
    </row>
    <row r="46" spans="1:13" s="2" customFormat="1" ht="12" customHeight="1" x14ac:dyDescent="0.2"/>
    <row r="47" spans="1:13" ht="12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6.95" customHeight="1" x14ac:dyDescent="0.2"/>
    <row r="49" spans="1:13" ht="5.0999999999999996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5.0999999999999996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sheetProtection formatCells="0"/>
  <mergeCells count="5">
    <mergeCell ref="L6:M6"/>
    <mergeCell ref="E8:F8"/>
    <mergeCell ref="B8:C8"/>
    <mergeCell ref="H8:I8"/>
    <mergeCell ref="K8:M8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7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L63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" x14ac:dyDescent="0.2"/>
  <cols>
    <col min="1" max="1" width="32" style="1" customWidth="1"/>
    <col min="2" max="2" width="12.42578125" style="31" customWidth="1"/>
    <col min="3" max="3" width="1.42578125" style="31" customWidth="1"/>
    <col min="4" max="4" width="11.5703125" style="31" customWidth="1"/>
    <col min="5" max="5" width="12.5703125" style="31" customWidth="1"/>
    <col min="6" max="6" width="1.42578125" style="31" customWidth="1"/>
    <col min="7" max="7" width="9.85546875" style="31" customWidth="1"/>
    <col min="8" max="8" width="13.42578125" style="31" customWidth="1"/>
    <col min="9" max="16384" width="11.42578125" style="1"/>
  </cols>
  <sheetData>
    <row r="1" spans="1:12" s="79" customFormat="1" ht="30" customHeight="1" x14ac:dyDescent="0.25">
      <c r="B1" s="95"/>
      <c r="C1" s="76"/>
      <c r="D1" s="76"/>
      <c r="E1" s="76"/>
      <c r="F1" s="76"/>
      <c r="G1" s="76"/>
      <c r="H1" s="137" t="s">
        <v>155</v>
      </c>
      <c r="L1" s="76"/>
    </row>
    <row r="2" spans="1:12" s="6" customFormat="1" ht="5.0999999999999996" customHeight="1" x14ac:dyDescent="0.2">
      <c r="A2" s="171"/>
      <c r="B2" s="178"/>
      <c r="C2" s="172"/>
      <c r="D2" s="172"/>
      <c r="E2" s="172"/>
      <c r="F2" s="172"/>
      <c r="G2" s="172"/>
      <c r="H2" s="172"/>
      <c r="L2" s="25"/>
    </row>
    <row r="3" spans="1:12" s="6" customFormat="1" ht="5.0999999999999996" customHeight="1" x14ac:dyDescent="0.2">
      <c r="A3" s="3"/>
      <c r="B3" s="177"/>
      <c r="C3" s="170"/>
      <c r="D3" s="170"/>
      <c r="E3" s="170"/>
      <c r="F3" s="170"/>
      <c r="G3" s="170"/>
      <c r="H3" s="170"/>
      <c r="L3" s="25"/>
    </row>
    <row r="4" spans="1:12" s="78" customFormat="1" ht="15" customHeight="1" x14ac:dyDescent="0.2">
      <c r="A4" s="110" t="s">
        <v>109</v>
      </c>
      <c r="B4" s="80"/>
      <c r="C4" s="80"/>
      <c r="D4" s="80"/>
      <c r="E4" s="80"/>
      <c r="F4" s="80"/>
      <c r="G4" s="80"/>
      <c r="H4" s="80"/>
    </row>
    <row r="5" spans="1:12" s="78" customFormat="1" ht="15" customHeight="1" x14ac:dyDescent="0.2">
      <c r="A5" s="205" t="s">
        <v>120</v>
      </c>
      <c r="B5" s="80"/>
      <c r="C5" s="80"/>
      <c r="D5" s="80"/>
      <c r="E5" s="80"/>
      <c r="F5" s="80"/>
      <c r="G5" s="80"/>
      <c r="H5" s="80"/>
    </row>
    <row r="6" spans="1:12" s="6" customFormat="1" ht="12" customHeight="1" x14ac:dyDescent="0.2">
      <c r="A6" s="1"/>
      <c r="B6" s="31"/>
      <c r="C6" s="31"/>
      <c r="D6" s="31"/>
      <c r="E6" s="31"/>
      <c r="F6" s="31"/>
      <c r="G6" s="288" t="s">
        <v>62</v>
      </c>
      <c r="H6" s="288"/>
    </row>
    <row r="7" spans="1:12" ht="5.0999999999999996" customHeight="1" x14ac:dyDescent="0.2">
      <c r="A7" s="9"/>
      <c r="B7" s="36"/>
      <c r="C7" s="36"/>
      <c r="D7" s="36"/>
      <c r="E7" s="36"/>
      <c r="F7" s="36"/>
      <c r="G7" s="36"/>
      <c r="H7" s="50"/>
    </row>
    <row r="8" spans="1:12" ht="15" customHeight="1" x14ac:dyDescent="0.2">
      <c r="A8" s="145"/>
      <c r="B8" s="179"/>
      <c r="C8" s="179"/>
      <c r="D8" s="310" t="s">
        <v>118</v>
      </c>
      <c r="E8" s="311"/>
      <c r="F8" s="179"/>
      <c r="G8" s="310" t="s">
        <v>119</v>
      </c>
      <c r="H8" s="301"/>
    </row>
    <row r="9" spans="1:12" ht="15" customHeight="1" x14ac:dyDescent="0.2">
      <c r="A9" s="145"/>
      <c r="B9" s="179"/>
      <c r="C9" s="180"/>
      <c r="D9" s="180"/>
      <c r="E9" s="224" t="s">
        <v>72</v>
      </c>
      <c r="F9" s="180"/>
      <c r="G9" s="180"/>
      <c r="H9" s="224" t="s">
        <v>72</v>
      </c>
    </row>
    <row r="10" spans="1:12" ht="15" customHeight="1" x14ac:dyDescent="0.2">
      <c r="A10" s="145"/>
      <c r="B10" s="223"/>
      <c r="C10" s="180"/>
      <c r="D10" s="223"/>
      <c r="E10" s="180" t="s">
        <v>49</v>
      </c>
      <c r="F10" s="180"/>
      <c r="G10" s="223"/>
      <c r="H10" s="180" t="s">
        <v>48</v>
      </c>
    </row>
    <row r="11" spans="1:12" ht="15" customHeight="1" x14ac:dyDescent="0.2">
      <c r="A11" s="145" t="s">
        <v>17</v>
      </c>
      <c r="B11" s="180" t="s">
        <v>16</v>
      </c>
      <c r="C11" s="146"/>
      <c r="D11" s="180" t="s">
        <v>16</v>
      </c>
      <c r="E11" s="146" t="s">
        <v>50</v>
      </c>
      <c r="F11" s="146"/>
      <c r="G11" s="180" t="s">
        <v>16</v>
      </c>
      <c r="H11" s="180" t="s">
        <v>30</v>
      </c>
    </row>
    <row r="12" spans="1:12" ht="5.0999999999999996" customHeight="1" x14ac:dyDescent="0.2">
      <c r="A12" s="2"/>
      <c r="B12" s="36"/>
      <c r="C12" s="36"/>
      <c r="D12" s="36"/>
      <c r="E12" s="36"/>
      <c r="F12" s="36"/>
      <c r="G12" s="36"/>
      <c r="H12" s="36"/>
    </row>
    <row r="13" spans="1:12" ht="12" customHeight="1" x14ac:dyDescent="0.2">
      <c r="A13" s="191" t="s">
        <v>15</v>
      </c>
      <c r="B13" s="215">
        <f>D13+G13</f>
        <v>13985.2</v>
      </c>
      <c r="C13" s="215"/>
      <c r="D13" s="215">
        <f>SUM(D14:D29)</f>
        <v>4570.8999999999996</v>
      </c>
      <c r="E13" s="215">
        <f>SUM(E14:E29)</f>
        <v>170</v>
      </c>
      <c r="F13" s="215"/>
      <c r="G13" s="215">
        <f>SUM(G14:G29)</f>
        <v>9414.3000000000011</v>
      </c>
      <c r="H13" s="215">
        <f>SUM(H14:H29)</f>
        <v>8843.7000000000007</v>
      </c>
      <c r="J13" s="51" t="s">
        <v>13</v>
      </c>
    </row>
    <row r="14" spans="1:12" ht="12" customHeight="1" x14ac:dyDescent="0.2">
      <c r="A14" s="85" t="s">
        <v>31</v>
      </c>
      <c r="B14" s="104">
        <f t="shared" ref="B14:B29" si="0">D14+G14</f>
        <v>633.70000000000005</v>
      </c>
      <c r="C14" s="104"/>
      <c r="D14" s="104">
        <v>170.6</v>
      </c>
      <c r="E14" s="104">
        <v>1.9</v>
      </c>
      <c r="F14" s="104"/>
      <c r="G14" s="104">
        <v>463.1</v>
      </c>
      <c r="H14" s="104">
        <v>433.8</v>
      </c>
    </row>
    <row r="15" spans="1:12" ht="12" customHeight="1" x14ac:dyDescent="0.2">
      <c r="A15" s="85" t="s">
        <v>74</v>
      </c>
      <c r="B15" s="104">
        <f t="shared" si="0"/>
        <v>713.8</v>
      </c>
      <c r="C15" s="104"/>
      <c r="D15" s="104">
        <v>219.5</v>
      </c>
      <c r="E15" s="104">
        <v>3.7</v>
      </c>
      <c r="F15" s="104"/>
      <c r="G15" s="104">
        <v>494.3</v>
      </c>
      <c r="H15" s="104">
        <v>434.8</v>
      </c>
    </row>
    <row r="16" spans="1:12" ht="12" customHeight="1" x14ac:dyDescent="0.2">
      <c r="A16" s="85" t="s">
        <v>45</v>
      </c>
      <c r="B16" s="104">
        <f t="shared" si="0"/>
        <v>3742.9</v>
      </c>
      <c r="C16" s="104"/>
      <c r="D16" s="104">
        <v>1341.6</v>
      </c>
      <c r="E16" s="104">
        <v>51.5</v>
      </c>
      <c r="F16" s="104"/>
      <c r="G16" s="104">
        <v>2401.3000000000002</v>
      </c>
      <c r="H16" s="104">
        <v>2197.9</v>
      </c>
    </row>
    <row r="17" spans="1:8" ht="12" customHeight="1" x14ac:dyDescent="0.2">
      <c r="A17" s="85" t="s">
        <v>75</v>
      </c>
      <c r="B17" s="104">
        <f t="shared" si="0"/>
        <v>610.20000000000005</v>
      </c>
      <c r="C17" s="104"/>
      <c r="D17" s="104">
        <v>248.2</v>
      </c>
      <c r="E17" s="104">
        <v>1.8</v>
      </c>
      <c r="F17" s="104"/>
      <c r="G17" s="104">
        <v>362</v>
      </c>
      <c r="H17" s="104">
        <v>323.7</v>
      </c>
    </row>
    <row r="18" spans="1:8" ht="12" customHeight="1" x14ac:dyDescent="0.2">
      <c r="A18" s="85" t="s">
        <v>32</v>
      </c>
      <c r="B18" s="104">
        <f t="shared" si="0"/>
        <v>1131</v>
      </c>
      <c r="C18" s="104"/>
      <c r="D18" s="104">
        <v>453.8</v>
      </c>
      <c r="E18" s="104">
        <v>13.2</v>
      </c>
      <c r="F18" s="104"/>
      <c r="G18" s="104">
        <v>677.2</v>
      </c>
      <c r="H18" s="104">
        <v>635.79999999999995</v>
      </c>
    </row>
    <row r="19" spans="1:8" ht="12" customHeight="1" x14ac:dyDescent="0.2">
      <c r="A19" s="85" t="s">
        <v>33</v>
      </c>
      <c r="B19" s="104">
        <f t="shared" si="0"/>
        <v>1016.8</v>
      </c>
      <c r="C19" s="104"/>
      <c r="D19" s="104">
        <v>313.8</v>
      </c>
      <c r="E19" s="104">
        <v>12.8</v>
      </c>
      <c r="F19" s="104"/>
      <c r="G19" s="104">
        <v>703</v>
      </c>
      <c r="H19" s="104">
        <v>676.3</v>
      </c>
    </row>
    <row r="20" spans="1:8" ht="12" customHeight="1" x14ac:dyDescent="0.2">
      <c r="A20" s="85" t="s">
        <v>34</v>
      </c>
      <c r="B20" s="104">
        <f t="shared" si="0"/>
        <v>572.59999999999991</v>
      </c>
      <c r="C20" s="104"/>
      <c r="D20" s="104">
        <v>216.2</v>
      </c>
      <c r="E20" s="104">
        <v>3.4</v>
      </c>
      <c r="F20" s="104"/>
      <c r="G20" s="104">
        <v>356.4</v>
      </c>
      <c r="H20" s="104">
        <v>328.5</v>
      </c>
    </row>
    <row r="21" spans="1:8" ht="12" customHeight="1" x14ac:dyDescent="0.2">
      <c r="A21" s="85" t="s">
        <v>35</v>
      </c>
      <c r="B21" s="104">
        <f t="shared" si="0"/>
        <v>569.9</v>
      </c>
      <c r="C21" s="104"/>
      <c r="D21" s="104">
        <v>140</v>
      </c>
      <c r="E21" s="104">
        <v>7.1</v>
      </c>
      <c r="F21" s="104"/>
      <c r="G21" s="104">
        <v>429.9</v>
      </c>
      <c r="H21" s="104">
        <v>405.1</v>
      </c>
    </row>
    <row r="22" spans="1:8" ht="12" customHeight="1" x14ac:dyDescent="0.2">
      <c r="A22" s="85" t="s">
        <v>64</v>
      </c>
      <c r="B22" s="104">
        <f t="shared" si="0"/>
        <v>633.6</v>
      </c>
      <c r="C22" s="104"/>
      <c r="D22" s="104">
        <v>230.5</v>
      </c>
      <c r="E22" s="104">
        <v>2.4</v>
      </c>
      <c r="F22" s="104"/>
      <c r="G22" s="104">
        <v>403.1</v>
      </c>
      <c r="H22" s="104">
        <v>375.8</v>
      </c>
    </row>
    <row r="23" spans="1:8" ht="12" customHeight="1" x14ac:dyDescent="0.2">
      <c r="A23" s="85" t="s">
        <v>36</v>
      </c>
      <c r="B23" s="104">
        <f t="shared" si="0"/>
        <v>770.3</v>
      </c>
      <c r="C23" s="104"/>
      <c r="D23" s="104">
        <v>197.8</v>
      </c>
      <c r="E23" s="104">
        <v>19.2</v>
      </c>
      <c r="F23" s="104"/>
      <c r="G23" s="104">
        <v>572.5</v>
      </c>
      <c r="H23" s="104">
        <v>553.9</v>
      </c>
    </row>
    <row r="24" spans="1:8" ht="12" customHeight="1" x14ac:dyDescent="0.2">
      <c r="A24" s="85" t="s">
        <v>37</v>
      </c>
      <c r="B24" s="104">
        <f t="shared" si="0"/>
        <v>475.8</v>
      </c>
      <c r="C24" s="104"/>
      <c r="D24" s="104">
        <v>100.2</v>
      </c>
      <c r="E24" s="104">
        <v>7.5</v>
      </c>
      <c r="F24" s="104"/>
      <c r="G24" s="104">
        <v>375.6</v>
      </c>
      <c r="H24" s="104">
        <v>367.6</v>
      </c>
    </row>
    <row r="25" spans="1:8" ht="12" customHeight="1" x14ac:dyDescent="0.2">
      <c r="A25" s="85" t="s">
        <v>38</v>
      </c>
      <c r="B25" s="104">
        <f t="shared" si="0"/>
        <v>1188.4000000000001</v>
      </c>
      <c r="C25" s="104"/>
      <c r="D25" s="104">
        <v>474.6</v>
      </c>
      <c r="E25" s="104">
        <v>9.5</v>
      </c>
      <c r="F25" s="104"/>
      <c r="G25" s="104">
        <v>713.8</v>
      </c>
      <c r="H25" s="104">
        <v>685.3</v>
      </c>
    </row>
    <row r="26" spans="1:8" ht="12" customHeight="1" x14ac:dyDescent="0.2">
      <c r="A26" s="85" t="s">
        <v>39</v>
      </c>
      <c r="B26" s="104">
        <f t="shared" si="0"/>
        <v>578.9</v>
      </c>
      <c r="C26" s="104"/>
      <c r="D26" s="104">
        <v>116.7</v>
      </c>
      <c r="E26" s="104">
        <v>9</v>
      </c>
      <c r="F26" s="104"/>
      <c r="G26" s="104">
        <v>462.2</v>
      </c>
      <c r="H26" s="104">
        <v>447.9</v>
      </c>
    </row>
    <row r="27" spans="1:8" ht="12" customHeight="1" x14ac:dyDescent="0.2">
      <c r="A27" s="85" t="s">
        <v>40</v>
      </c>
      <c r="B27" s="104">
        <f t="shared" si="0"/>
        <v>836.90000000000009</v>
      </c>
      <c r="C27" s="104"/>
      <c r="D27" s="104">
        <v>219.2</v>
      </c>
      <c r="E27" s="104">
        <v>20</v>
      </c>
      <c r="F27" s="104"/>
      <c r="G27" s="104">
        <v>617.70000000000005</v>
      </c>
      <c r="H27" s="104">
        <v>605.29999999999995</v>
      </c>
    </row>
    <row r="28" spans="1:8" ht="12" customHeight="1" x14ac:dyDescent="0.2">
      <c r="A28" s="85" t="s">
        <v>41</v>
      </c>
      <c r="B28" s="104">
        <f t="shared" si="0"/>
        <v>395.09999999999997</v>
      </c>
      <c r="C28" s="104"/>
      <c r="D28" s="104">
        <v>89.7</v>
      </c>
      <c r="E28" s="104">
        <v>6.1</v>
      </c>
      <c r="F28" s="104"/>
      <c r="G28" s="104">
        <v>305.39999999999998</v>
      </c>
      <c r="H28" s="104">
        <v>299.89999999999998</v>
      </c>
    </row>
    <row r="29" spans="1:8" ht="12" customHeight="1" x14ac:dyDescent="0.2">
      <c r="A29" s="85" t="s">
        <v>42</v>
      </c>
      <c r="B29" s="104">
        <f t="shared" si="0"/>
        <v>115.3</v>
      </c>
      <c r="C29" s="104"/>
      <c r="D29" s="104">
        <v>38.5</v>
      </c>
      <c r="E29" s="104">
        <v>0.9</v>
      </c>
      <c r="F29" s="104"/>
      <c r="G29" s="104">
        <v>76.8</v>
      </c>
      <c r="H29" s="104">
        <v>72.099999999999994</v>
      </c>
    </row>
    <row r="30" spans="1:8" ht="3.75" customHeight="1" x14ac:dyDescent="0.2">
      <c r="A30" s="132"/>
      <c r="B30" s="132"/>
      <c r="C30" s="183"/>
      <c r="D30" s="183"/>
      <c r="E30" s="183"/>
      <c r="F30" s="183"/>
      <c r="G30" s="184"/>
      <c r="H30" s="183"/>
    </row>
    <row r="31" spans="1:8" ht="12" customHeight="1" x14ac:dyDescent="0.2">
      <c r="A31" s="27" t="s">
        <v>117</v>
      </c>
      <c r="B31" s="36"/>
      <c r="C31" s="36"/>
      <c r="D31" s="36"/>
      <c r="E31" s="36"/>
      <c r="F31" s="36"/>
      <c r="G31" s="36"/>
      <c r="H31" s="36"/>
    </row>
    <row r="32" spans="1:8" ht="4.5" hidden="1" customHeight="1" x14ac:dyDescent="0.2">
      <c r="A32" s="2"/>
      <c r="B32" s="36"/>
      <c r="C32" s="36"/>
      <c r="D32" s="36"/>
      <c r="E32" s="36"/>
      <c r="F32" s="36"/>
      <c r="G32" s="36"/>
      <c r="H32" s="36"/>
    </row>
    <row r="33" spans="1:8" ht="9.9499999999999993" customHeight="1" x14ac:dyDescent="0.2">
      <c r="A33" s="2"/>
      <c r="B33" s="36"/>
      <c r="C33" s="36"/>
      <c r="D33" s="36"/>
      <c r="E33" s="36"/>
      <c r="F33" s="36"/>
      <c r="G33" s="36"/>
      <c r="H33" s="36"/>
    </row>
    <row r="34" spans="1:8" s="72" customFormat="1" ht="15" customHeight="1" x14ac:dyDescent="0.2">
      <c r="A34" s="309" t="s">
        <v>113</v>
      </c>
      <c r="B34" s="309"/>
      <c r="C34" s="309"/>
      <c r="D34" s="309"/>
      <c r="E34" s="309"/>
      <c r="F34" s="309"/>
      <c r="G34" s="309"/>
      <c r="H34" s="309"/>
    </row>
    <row r="35" spans="1:8" s="6" customFormat="1" ht="15" customHeight="1" x14ac:dyDescent="0.2">
      <c r="A35" s="205" t="s">
        <v>120</v>
      </c>
      <c r="B35" s="84"/>
    </row>
    <row r="36" spans="1:8" s="6" customFormat="1" ht="12" customHeight="1" x14ac:dyDescent="0.2">
      <c r="A36" s="278"/>
      <c r="B36" s="84"/>
      <c r="H36" s="30" t="s">
        <v>14</v>
      </c>
    </row>
    <row r="37" spans="1:8" ht="5.0999999999999996" customHeight="1" x14ac:dyDescent="0.2">
      <c r="A37" s="52"/>
      <c r="B37" s="98"/>
      <c r="C37" s="213"/>
      <c r="D37" s="22"/>
      <c r="E37" s="22"/>
      <c r="F37" s="213"/>
      <c r="G37" s="22"/>
      <c r="H37" s="22"/>
    </row>
    <row r="38" spans="1:8" ht="15" customHeight="1" x14ac:dyDescent="0.2">
      <c r="A38" s="145"/>
      <c r="B38" s="179"/>
      <c r="C38" s="179"/>
      <c r="D38" s="310" t="s">
        <v>118</v>
      </c>
      <c r="E38" s="311"/>
      <c r="F38" s="179"/>
      <c r="G38" s="310" t="s">
        <v>119</v>
      </c>
      <c r="H38" s="301"/>
    </row>
    <row r="39" spans="1:8" ht="15" customHeight="1" x14ac:dyDescent="0.2">
      <c r="A39" s="145"/>
      <c r="B39" s="179"/>
      <c r="C39" s="180"/>
      <c r="D39" s="180"/>
      <c r="E39" s="224" t="s">
        <v>72</v>
      </c>
      <c r="F39" s="180"/>
      <c r="G39" s="180"/>
      <c r="H39" s="224" t="s">
        <v>72</v>
      </c>
    </row>
    <row r="40" spans="1:8" ht="15" customHeight="1" x14ac:dyDescent="0.2">
      <c r="A40" s="145"/>
      <c r="B40" s="223"/>
      <c r="C40" s="180"/>
      <c r="D40" s="223"/>
      <c r="E40" s="180" t="s">
        <v>49</v>
      </c>
      <c r="F40" s="180"/>
      <c r="G40" s="223"/>
      <c r="H40" s="180" t="s">
        <v>48</v>
      </c>
    </row>
    <row r="41" spans="1:8" ht="15" customHeight="1" x14ac:dyDescent="0.2">
      <c r="A41" s="145" t="s">
        <v>17</v>
      </c>
      <c r="B41" s="180" t="s">
        <v>16</v>
      </c>
      <c r="C41" s="146"/>
      <c r="D41" s="180" t="s">
        <v>16</v>
      </c>
      <c r="E41" s="146" t="s">
        <v>50</v>
      </c>
      <c r="F41" s="146"/>
      <c r="G41" s="180" t="s">
        <v>16</v>
      </c>
      <c r="H41" s="180" t="s">
        <v>30</v>
      </c>
    </row>
    <row r="42" spans="1:8" ht="5.0999999999999996" customHeight="1" x14ac:dyDescent="0.2">
      <c r="A42" s="2"/>
      <c r="B42" s="36"/>
      <c r="C42" s="2"/>
      <c r="D42" s="2"/>
      <c r="E42" s="2"/>
      <c r="F42" s="2"/>
      <c r="G42" s="2"/>
      <c r="H42" s="2"/>
    </row>
    <row r="43" spans="1:8" ht="14.1" customHeight="1" x14ac:dyDescent="0.2">
      <c r="A43" s="152" t="s">
        <v>15</v>
      </c>
      <c r="B43" s="216">
        <f>SUM(B44:B59)</f>
        <v>100</v>
      </c>
      <c r="C43" s="216"/>
      <c r="D43" s="216">
        <f>SUM(D44:D59)</f>
        <v>100.00000000000001</v>
      </c>
      <c r="E43" s="216">
        <f>SUM(E44:E59)</f>
        <v>100.00000000000001</v>
      </c>
      <c r="F43" s="216"/>
      <c r="G43" s="216">
        <f>SUM(G44:G59)</f>
        <v>99.999999999999986</v>
      </c>
      <c r="H43" s="216">
        <f>SUM(H44:H59)</f>
        <v>99.999999999999986</v>
      </c>
    </row>
    <row r="44" spans="1:8" ht="12.6" customHeight="1" x14ac:dyDescent="0.2">
      <c r="A44" s="88" t="s">
        <v>31</v>
      </c>
      <c r="B44" s="97">
        <f>B14/B$13*100</f>
        <v>4.5312187169293257</v>
      </c>
      <c r="C44" s="97"/>
      <c r="D44" s="97">
        <f>D14/D$13*100</f>
        <v>3.732306547944606</v>
      </c>
      <c r="E44" s="97">
        <f>E14/E$13*100</f>
        <v>1.1176470588235292</v>
      </c>
      <c r="F44" s="97"/>
      <c r="G44" s="97">
        <f>G14/G$13*100</f>
        <v>4.919112414093453</v>
      </c>
      <c r="H44" s="97">
        <f>H14/H$13*100</f>
        <v>4.9051867431052614</v>
      </c>
    </row>
    <row r="45" spans="1:8" ht="12.6" customHeight="1" x14ac:dyDescent="0.2">
      <c r="A45" s="88" t="s">
        <v>74</v>
      </c>
      <c r="B45" s="97">
        <f t="shared" ref="B45:H59" si="1">B15/B$13*100</f>
        <v>5.1039670508823614</v>
      </c>
      <c r="C45" s="97"/>
      <c r="D45" s="97">
        <f t="shared" si="1"/>
        <v>4.8021177448642502</v>
      </c>
      <c r="E45" s="97">
        <f t="shared" si="1"/>
        <v>2.1764705882352944</v>
      </c>
      <c r="F45" s="97"/>
      <c r="G45" s="97">
        <f t="shared" si="1"/>
        <v>5.2505231403290731</v>
      </c>
      <c r="H45" s="97">
        <f t="shared" si="1"/>
        <v>4.9164942275292018</v>
      </c>
    </row>
    <row r="46" spans="1:8" ht="12.6" customHeight="1" x14ac:dyDescent="0.2">
      <c r="A46" s="88" t="s">
        <v>45</v>
      </c>
      <c r="B46" s="97">
        <f t="shared" si="1"/>
        <v>26.763292623630697</v>
      </c>
      <c r="C46" s="97"/>
      <c r="D46" s="97">
        <f t="shared" si="1"/>
        <v>29.350893697083723</v>
      </c>
      <c r="E46" s="97">
        <f t="shared" si="1"/>
        <v>30.294117647058822</v>
      </c>
      <c r="F46" s="97"/>
      <c r="G46" s="97">
        <f t="shared" si="1"/>
        <v>25.506941567615222</v>
      </c>
      <c r="H46" s="97">
        <f t="shared" si="1"/>
        <v>24.852720015378178</v>
      </c>
    </row>
    <row r="47" spans="1:8" ht="12.6" customHeight="1" x14ac:dyDescent="0.2">
      <c r="A47" s="88" t="s">
        <v>75</v>
      </c>
      <c r="B47" s="97">
        <f t="shared" si="1"/>
        <v>4.3631839373051511</v>
      </c>
      <c r="C47" s="97"/>
      <c r="D47" s="97">
        <f t="shared" si="1"/>
        <v>5.4300028440788468</v>
      </c>
      <c r="E47" s="97">
        <f t="shared" si="1"/>
        <v>1.0588235294117647</v>
      </c>
      <c r="F47" s="97"/>
      <c r="G47" s="97">
        <f t="shared" si="1"/>
        <v>3.8452141954261068</v>
      </c>
      <c r="H47" s="97">
        <f t="shared" si="1"/>
        <v>3.6602327080294441</v>
      </c>
    </row>
    <row r="48" spans="1:8" ht="12.6" customHeight="1" x14ac:dyDescent="0.2">
      <c r="A48" s="88" t="s">
        <v>32</v>
      </c>
      <c r="B48" s="97">
        <f t="shared" si="1"/>
        <v>8.0871206704230172</v>
      </c>
      <c r="C48" s="97"/>
      <c r="D48" s="97">
        <f t="shared" si="1"/>
        <v>9.9280229276510106</v>
      </c>
      <c r="E48" s="97">
        <f t="shared" si="1"/>
        <v>7.7647058823529402</v>
      </c>
      <c r="F48" s="97"/>
      <c r="G48" s="97">
        <f t="shared" si="1"/>
        <v>7.193312301498783</v>
      </c>
      <c r="H48" s="97">
        <f t="shared" si="1"/>
        <v>7.1892985967411827</v>
      </c>
    </row>
    <row r="49" spans="1:10" ht="12.6" customHeight="1" x14ac:dyDescent="0.2">
      <c r="A49" s="88" t="s">
        <v>33</v>
      </c>
      <c r="B49" s="97">
        <f t="shared" si="1"/>
        <v>7.2705431456110734</v>
      </c>
      <c r="C49" s="97"/>
      <c r="D49" s="97">
        <f t="shared" si="1"/>
        <v>6.8651687851407823</v>
      </c>
      <c r="E49" s="97">
        <f t="shared" si="1"/>
        <v>7.5294117647058831</v>
      </c>
      <c r="F49" s="97"/>
      <c r="G49" s="97">
        <f t="shared" si="1"/>
        <v>7.4673634789628531</v>
      </c>
      <c r="H49" s="97">
        <f t="shared" si="1"/>
        <v>7.6472517159107607</v>
      </c>
      <c r="J49" s="96"/>
    </row>
    <row r="50" spans="1:10" ht="12.6" customHeight="1" x14ac:dyDescent="0.2">
      <c r="A50" s="88" t="s">
        <v>34</v>
      </c>
      <c r="B50" s="97">
        <f t="shared" si="1"/>
        <v>4.0943282899064712</v>
      </c>
      <c r="C50" s="97"/>
      <c r="D50" s="97">
        <f t="shared" si="1"/>
        <v>4.7299218972193664</v>
      </c>
      <c r="E50" s="97">
        <f t="shared" si="1"/>
        <v>2</v>
      </c>
      <c r="F50" s="97"/>
      <c r="G50" s="97">
        <f t="shared" si="1"/>
        <v>3.7857302189222772</v>
      </c>
      <c r="H50" s="97">
        <f t="shared" si="1"/>
        <v>3.7145086332643573</v>
      </c>
    </row>
    <row r="51" spans="1:10" ht="12.6" customHeight="1" x14ac:dyDescent="0.2">
      <c r="A51" s="88" t="s">
        <v>35</v>
      </c>
      <c r="B51" s="97">
        <f t="shared" si="1"/>
        <v>4.0750221662900783</v>
      </c>
      <c r="C51" s="97"/>
      <c r="D51" s="97">
        <f t="shared" si="1"/>
        <v>3.0628541425102278</v>
      </c>
      <c r="E51" s="97">
        <f t="shared" si="1"/>
        <v>4.1764705882352944</v>
      </c>
      <c r="F51" s="97"/>
      <c r="G51" s="97">
        <f t="shared" si="1"/>
        <v>4.5664574105350368</v>
      </c>
      <c r="H51" s="97">
        <f t="shared" si="1"/>
        <v>4.5806619401381772</v>
      </c>
    </row>
    <row r="52" spans="1:10" ht="12.6" customHeight="1" x14ac:dyDescent="0.2">
      <c r="A52" s="88" t="s">
        <v>64</v>
      </c>
      <c r="B52" s="97">
        <f t="shared" si="1"/>
        <v>4.530503675313903</v>
      </c>
      <c r="C52" s="97"/>
      <c r="D52" s="97">
        <f t="shared" si="1"/>
        <v>5.042770570347197</v>
      </c>
      <c r="E52" s="97">
        <f t="shared" si="1"/>
        <v>1.4117647058823528</v>
      </c>
      <c r="F52" s="97"/>
      <c r="G52" s="97">
        <f t="shared" si="1"/>
        <v>4.2817840944095682</v>
      </c>
      <c r="H52" s="97">
        <f t="shared" si="1"/>
        <v>4.2493526465167291</v>
      </c>
    </row>
    <row r="53" spans="1:10" ht="12.6" customHeight="1" x14ac:dyDescent="0.2">
      <c r="A53" s="88" t="s">
        <v>36</v>
      </c>
      <c r="B53" s="97">
        <f t="shared" si="1"/>
        <v>5.5079655635958007</v>
      </c>
      <c r="C53" s="97"/>
      <c r="D53" s="97">
        <f t="shared" si="1"/>
        <v>4.3273753527751655</v>
      </c>
      <c r="E53" s="97">
        <f t="shared" si="1"/>
        <v>11.294117647058822</v>
      </c>
      <c r="F53" s="97"/>
      <c r="G53" s="97">
        <f t="shared" si="1"/>
        <v>6.0811743836504037</v>
      </c>
      <c r="H53" s="97">
        <f t="shared" si="1"/>
        <v>6.2632156224204785</v>
      </c>
    </row>
    <row r="54" spans="1:10" ht="12.6" customHeight="1" x14ac:dyDescent="0.2">
      <c r="A54" s="88" t="s">
        <v>37</v>
      </c>
      <c r="B54" s="97">
        <f t="shared" si="1"/>
        <v>3.4021680061779596</v>
      </c>
      <c r="C54" s="97"/>
      <c r="D54" s="97">
        <f t="shared" si="1"/>
        <v>2.1921284648537491</v>
      </c>
      <c r="E54" s="97">
        <f t="shared" si="1"/>
        <v>4.4117647058823533</v>
      </c>
      <c r="F54" s="97"/>
      <c r="G54" s="97">
        <f t="shared" si="1"/>
        <v>3.9896752812211207</v>
      </c>
      <c r="H54" s="97">
        <f t="shared" si="1"/>
        <v>4.1566312742404197</v>
      </c>
    </row>
    <row r="55" spans="1:10" ht="12.6" customHeight="1" x14ac:dyDescent="0.2">
      <c r="A55" s="88" t="s">
        <v>38</v>
      </c>
      <c r="B55" s="97">
        <f t="shared" si="1"/>
        <v>8.497554557675258</v>
      </c>
      <c r="C55" s="97"/>
      <c r="D55" s="97">
        <f t="shared" si="1"/>
        <v>10.383075543109674</v>
      </c>
      <c r="E55" s="97">
        <f>E25/E$13*100</f>
        <v>5.5882352941176476</v>
      </c>
      <c r="F55" s="97"/>
      <c r="G55" s="97">
        <f t="shared" si="1"/>
        <v>7.5820825765059521</v>
      </c>
      <c r="H55" s="97">
        <f t="shared" si="1"/>
        <v>7.7490190757262223</v>
      </c>
    </row>
    <row r="56" spans="1:10" ht="12.6" customHeight="1" x14ac:dyDescent="0.2">
      <c r="A56" s="88" t="s">
        <v>39</v>
      </c>
      <c r="B56" s="97">
        <f t="shared" si="1"/>
        <v>4.1393759116780595</v>
      </c>
      <c r="C56" s="97"/>
      <c r="D56" s="97">
        <f t="shared" si="1"/>
        <v>2.5531077030781684</v>
      </c>
      <c r="E56" s="97">
        <f t="shared" si="1"/>
        <v>5.2941176470588234</v>
      </c>
      <c r="F56" s="97"/>
      <c r="G56" s="97">
        <f t="shared" si="1"/>
        <v>4.9095524892981945</v>
      </c>
      <c r="H56" s="97">
        <f t="shared" si="1"/>
        <v>5.0646222734828177</v>
      </c>
    </row>
    <row r="57" spans="1:10" ht="12.6" customHeight="1" x14ac:dyDescent="0.2">
      <c r="A57" s="88" t="s">
        <v>40</v>
      </c>
      <c r="B57" s="97">
        <f t="shared" si="1"/>
        <v>5.9841832794668655</v>
      </c>
      <c r="C57" s="97"/>
      <c r="D57" s="97">
        <f t="shared" si="1"/>
        <v>4.7955544859874424</v>
      </c>
      <c r="E57" s="97">
        <f t="shared" si="1"/>
        <v>11.76470588235294</v>
      </c>
      <c r="F57" s="97"/>
      <c r="G57" s="97">
        <f t="shared" si="1"/>
        <v>6.5612950511455974</v>
      </c>
      <c r="H57" s="97">
        <f t="shared" si="1"/>
        <v>6.8444203218110049</v>
      </c>
    </row>
    <row r="58" spans="1:10" ht="12.6" customHeight="1" x14ac:dyDescent="0.2">
      <c r="A58" s="88" t="s">
        <v>41</v>
      </c>
      <c r="B58" s="97">
        <f t="shared" si="1"/>
        <v>2.8251294225323909</v>
      </c>
      <c r="C58" s="97"/>
      <c r="D58" s="97">
        <f t="shared" si="1"/>
        <v>1.9624144041654819</v>
      </c>
      <c r="E58" s="97">
        <f t="shared" si="1"/>
        <v>3.5882352941176467</v>
      </c>
      <c r="F58" s="97"/>
      <c r="G58" s="97">
        <f t="shared" si="1"/>
        <v>3.2440011471909744</v>
      </c>
      <c r="H58" s="97">
        <f t="shared" si="1"/>
        <v>3.3911145787396673</v>
      </c>
    </row>
    <row r="59" spans="1:10" ht="12.6" customHeight="1" x14ac:dyDescent="0.2">
      <c r="A59" s="89" t="s">
        <v>42</v>
      </c>
      <c r="B59" s="97">
        <f t="shared" si="1"/>
        <v>0.8244429825815861</v>
      </c>
      <c r="C59" s="97"/>
      <c r="D59" s="97">
        <f t="shared" si="1"/>
        <v>0.84228488919031264</v>
      </c>
      <c r="E59" s="97">
        <f t="shared" si="1"/>
        <v>0.52941176470588236</v>
      </c>
      <c r="F59" s="97"/>
      <c r="G59" s="97">
        <f t="shared" si="1"/>
        <v>0.81578024919537284</v>
      </c>
      <c r="H59" s="97">
        <f t="shared" si="1"/>
        <v>0.81526962696608862</v>
      </c>
    </row>
    <row r="60" spans="1:10" ht="5.0999999999999996" customHeight="1" x14ac:dyDescent="0.2">
      <c r="A60" s="181"/>
      <c r="B60" s="185"/>
      <c r="C60" s="162"/>
      <c r="D60" s="162"/>
      <c r="E60" s="162"/>
      <c r="F60" s="162"/>
      <c r="G60" s="132"/>
      <c r="H60" s="132"/>
    </row>
    <row r="61" spans="1:10" ht="14.25" customHeight="1" x14ac:dyDescent="0.2">
      <c r="A61" s="2" t="s">
        <v>116</v>
      </c>
      <c r="B61" s="36"/>
      <c r="C61" s="7"/>
      <c r="D61" s="7"/>
      <c r="E61" s="7"/>
      <c r="F61" s="7"/>
      <c r="G61" s="2"/>
      <c r="H61" s="2"/>
    </row>
    <row r="62" spans="1:10" ht="39.950000000000003" customHeight="1" x14ac:dyDescent="0.2">
      <c r="A62" s="86"/>
      <c r="B62" s="99"/>
      <c r="C62" s="87"/>
      <c r="D62" s="87"/>
      <c r="E62" s="87"/>
      <c r="F62" s="87"/>
      <c r="G62" s="87"/>
      <c r="H62" s="87"/>
    </row>
    <row r="63" spans="1:10" ht="15" customHeight="1" x14ac:dyDescent="0.2">
      <c r="C63" s="1"/>
      <c r="D63" s="24"/>
      <c r="E63" s="1"/>
      <c r="F63" s="1"/>
      <c r="G63" s="1"/>
      <c r="H63" s="1"/>
    </row>
  </sheetData>
  <mergeCells count="6">
    <mergeCell ref="A34:H34"/>
    <mergeCell ref="G6:H6"/>
    <mergeCell ref="D8:E8"/>
    <mergeCell ref="G8:H8"/>
    <mergeCell ref="D38:E38"/>
    <mergeCell ref="G38:H38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</sheetPr>
  <dimension ref="A1:K35"/>
  <sheetViews>
    <sheetView showGridLines="0" zoomScaleNormal="100" workbookViewId="0">
      <selection activeCell="A4" sqref="A4"/>
    </sheetView>
  </sheetViews>
  <sheetFormatPr baseColWidth="10" defaultColWidth="12.5703125" defaultRowHeight="12" x14ac:dyDescent="0.2"/>
  <cols>
    <col min="1" max="1" width="26.5703125" style="1" customWidth="1"/>
    <col min="2" max="3" width="16.7109375" style="1" customWidth="1"/>
    <col min="4" max="4" width="1.28515625" style="1" customWidth="1"/>
    <col min="5" max="6" width="16.7109375" style="1" customWidth="1"/>
    <col min="7" max="7" width="13.42578125" style="1" customWidth="1"/>
    <col min="8" max="8" width="11.7109375" style="1" customWidth="1"/>
    <col min="9" max="9" width="12.7109375" style="1" customWidth="1"/>
    <col min="10" max="16384" width="12.5703125" style="1"/>
  </cols>
  <sheetData>
    <row r="1" spans="1:11" s="79" customFormat="1" ht="30" customHeight="1" x14ac:dyDescent="0.25">
      <c r="C1" s="76"/>
      <c r="D1" s="76"/>
      <c r="E1" s="76"/>
      <c r="F1" s="137" t="s">
        <v>155</v>
      </c>
      <c r="H1" s="76"/>
      <c r="I1" s="76"/>
      <c r="J1" s="76"/>
      <c r="K1" s="76"/>
    </row>
    <row r="2" spans="1:11" s="6" customFormat="1" ht="5.0999999999999996" customHeight="1" x14ac:dyDescent="0.2">
      <c r="A2" s="171"/>
      <c r="B2" s="171"/>
      <c r="C2" s="172"/>
      <c r="D2" s="172"/>
      <c r="E2" s="172"/>
      <c r="F2" s="172"/>
      <c r="H2" s="25"/>
      <c r="I2" s="25"/>
      <c r="J2" s="25"/>
      <c r="K2" s="25"/>
    </row>
    <row r="3" spans="1:11" s="6" customFormat="1" ht="5.0999999999999996" customHeight="1" x14ac:dyDescent="0.2">
      <c r="A3" s="3"/>
      <c r="B3" s="3"/>
      <c r="C3" s="170"/>
      <c r="D3" s="170"/>
      <c r="E3" s="170"/>
      <c r="F3" s="170"/>
      <c r="H3" s="25"/>
      <c r="I3" s="25"/>
      <c r="J3" s="25"/>
      <c r="K3" s="25"/>
    </row>
    <row r="4" spans="1:11" s="72" customFormat="1" ht="15" customHeight="1" x14ac:dyDescent="0.2">
      <c r="A4" s="144" t="s">
        <v>114</v>
      </c>
      <c r="B4" s="66"/>
      <c r="C4" s="66"/>
      <c r="D4" s="66"/>
      <c r="E4" s="66"/>
      <c r="F4" s="66"/>
    </row>
    <row r="5" spans="1:11" s="72" customFormat="1" ht="15" customHeight="1" x14ac:dyDescent="0.2">
      <c r="A5" s="205" t="s">
        <v>120</v>
      </c>
      <c r="B5" s="70"/>
      <c r="C5" s="70"/>
      <c r="D5" s="70"/>
      <c r="E5" s="70"/>
      <c r="F5" s="70"/>
    </row>
    <row r="6" spans="1:11" s="6" customFormat="1" ht="15" customHeight="1" x14ac:dyDescent="0.2">
      <c r="A6" s="2"/>
      <c r="B6" s="2"/>
      <c r="C6" s="2"/>
      <c r="D6" s="2"/>
      <c r="E6" s="2"/>
      <c r="F6" s="22" t="s">
        <v>14</v>
      </c>
      <c r="G6" s="3"/>
      <c r="H6" s="3"/>
      <c r="I6" s="3"/>
      <c r="J6" s="3"/>
    </row>
    <row r="7" spans="1:11" ht="5.0999999999999996" customHeight="1" x14ac:dyDescent="0.2">
      <c r="A7" s="2"/>
      <c r="B7" s="2"/>
      <c r="C7" s="2"/>
      <c r="D7" s="2"/>
      <c r="E7" s="2"/>
      <c r="F7" s="22"/>
      <c r="G7" s="2"/>
      <c r="H7" s="2"/>
      <c r="I7" s="2"/>
      <c r="J7" s="2"/>
    </row>
    <row r="8" spans="1:11" ht="15" customHeight="1" x14ac:dyDescent="0.2">
      <c r="A8" s="145"/>
      <c r="B8" s="310" t="s">
        <v>118</v>
      </c>
      <c r="C8" s="311"/>
      <c r="D8" s="226"/>
      <c r="E8" s="310" t="s">
        <v>119</v>
      </c>
      <c r="F8" s="301"/>
    </row>
    <row r="9" spans="1:11" ht="15" customHeight="1" x14ac:dyDescent="0.2">
      <c r="A9" s="145"/>
      <c r="B9" s="180"/>
      <c r="C9" s="224" t="s">
        <v>72</v>
      </c>
      <c r="D9" s="225"/>
      <c r="E9" s="180"/>
      <c r="F9" s="224" t="s">
        <v>72</v>
      </c>
    </row>
    <row r="10" spans="1:11" ht="15" customHeight="1" x14ac:dyDescent="0.2">
      <c r="A10" s="152" t="s">
        <v>17</v>
      </c>
      <c r="B10" s="223"/>
      <c r="C10" s="180" t="s">
        <v>49</v>
      </c>
      <c r="D10" s="180"/>
      <c r="E10" s="223"/>
      <c r="F10" s="180" t="s">
        <v>48</v>
      </c>
    </row>
    <row r="11" spans="1:11" ht="15" customHeight="1" x14ac:dyDescent="0.2">
      <c r="A11" s="145"/>
      <c r="B11" s="180" t="s">
        <v>16</v>
      </c>
      <c r="C11" s="146" t="s">
        <v>50</v>
      </c>
      <c r="D11" s="146"/>
      <c r="E11" s="180" t="s">
        <v>16</v>
      </c>
      <c r="F11" s="180" t="s">
        <v>30</v>
      </c>
    </row>
    <row r="12" spans="1:11" ht="5.0999999999999996" customHeight="1" x14ac:dyDescent="0.2">
      <c r="A12" s="27"/>
      <c r="B12" s="56"/>
      <c r="C12" s="56"/>
      <c r="D12" s="56"/>
      <c r="E12" s="56"/>
      <c r="F12" s="56"/>
    </row>
    <row r="13" spans="1:11" ht="24.95" customHeight="1" x14ac:dyDescent="0.2">
      <c r="A13" s="152" t="s">
        <v>15</v>
      </c>
      <c r="B13" s="217">
        <f>DESTINO!D13/DESTINO!$B13*100</f>
        <v>32.683837199324998</v>
      </c>
      <c r="C13" s="217">
        <f>DESTINO!E13/DESTINO!$B13*100</f>
        <v>1.2155707462174297</v>
      </c>
      <c r="D13" s="217"/>
      <c r="E13" s="217">
        <f>DESTINO!G13/DESTINO!$B13*100</f>
        <v>67.316162800675002</v>
      </c>
      <c r="F13" s="217">
        <f>DESTINO!H13/DESTINO!$B13*100</f>
        <v>63.236135343076974</v>
      </c>
    </row>
    <row r="14" spans="1:11" ht="24.6" customHeight="1" x14ac:dyDescent="0.2">
      <c r="A14" s="269" t="s">
        <v>51</v>
      </c>
      <c r="B14" s="53">
        <f>DESTINO!D14/DESTINO!$B14*100</f>
        <v>26.921256114880855</v>
      </c>
      <c r="C14" s="53">
        <f>DESTINO!E14/DESTINO!$B14*100</f>
        <v>0.29982641628530848</v>
      </c>
      <c r="D14" s="53"/>
      <c r="E14" s="53">
        <f>DESTINO!G14/DESTINO!$B14*100</f>
        <v>73.078743885119138</v>
      </c>
      <c r="F14" s="53">
        <f>DESTINO!H14/DESTINO!$B14*100</f>
        <v>68.455104939245686</v>
      </c>
      <c r="H14" s="57"/>
    </row>
    <row r="15" spans="1:11" ht="24.6" customHeight="1" x14ac:dyDescent="0.2">
      <c r="A15" s="269" t="s">
        <v>79</v>
      </c>
      <c r="B15" s="53">
        <f>DESTINO!D15/DESTINO!$B15*100</f>
        <v>30.750910619221074</v>
      </c>
      <c r="C15" s="53">
        <f>DESTINO!E15/DESTINO!$B15*100</f>
        <v>0.5183524796861867</v>
      </c>
      <c r="D15" s="53"/>
      <c r="E15" s="53">
        <f>DESTINO!G15/DESTINO!$B15*100</f>
        <v>69.24908938077894</v>
      </c>
      <c r="F15" s="53">
        <f>DESTINO!H15/DESTINO!$B15*100</f>
        <v>60.913421126365932</v>
      </c>
      <c r="H15" s="58"/>
    </row>
    <row r="16" spans="1:11" ht="24.6" customHeight="1" x14ac:dyDescent="0.2">
      <c r="A16" s="269" t="s">
        <v>5</v>
      </c>
      <c r="B16" s="53">
        <f>DESTINO!D16/DESTINO!$B16*100</f>
        <v>35.843864383232251</v>
      </c>
      <c r="C16" s="53">
        <f>DESTINO!E16/DESTINO!$B16*100</f>
        <v>1.3759384434529376</v>
      </c>
      <c r="D16" s="53"/>
      <c r="E16" s="53">
        <f>DESTINO!G16/DESTINO!$B16*100</f>
        <v>64.156135616767756</v>
      </c>
      <c r="F16" s="53">
        <f>DESTINO!H16/DESTINO!$B16*100</f>
        <v>58.721846696411873</v>
      </c>
      <c r="H16" s="59"/>
    </row>
    <row r="17" spans="1:10" ht="24.6" customHeight="1" x14ac:dyDescent="0.2">
      <c r="A17" s="269" t="s">
        <v>80</v>
      </c>
      <c r="B17" s="53">
        <f>DESTINO!D17/DESTINO!$B17*100</f>
        <v>40.675188462799078</v>
      </c>
      <c r="C17" s="53">
        <f>DESTINO!E17/DESTINO!$B17*100</f>
        <v>0.29498525073746312</v>
      </c>
      <c r="D17" s="53"/>
      <c r="E17" s="53">
        <f>DESTINO!G17/DESTINO!$B17*100</f>
        <v>59.324811537200915</v>
      </c>
      <c r="F17" s="53">
        <f>DESTINO!H17/DESTINO!$B17*100</f>
        <v>53.048180924287117</v>
      </c>
      <c r="H17" s="59"/>
    </row>
    <row r="18" spans="1:10" ht="24.6" customHeight="1" x14ac:dyDescent="0.2">
      <c r="A18" s="269" t="s">
        <v>52</v>
      </c>
      <c r="B18" s="53">
        <f>DESTINO!D18/DESTINO!$B18*100</f>
        <v>40.123784261715294</v>
      </c>
      <c r="C18" s="53">
        <f>DESTINO!E18/DESTINO!$B18*100</f>
        <v>1.1671087533156499</v>
      </c>
      <c r="D18" s="53"/>
      <c r="E18" s="53">
        <f>DESTINO!G18/DESTINO!$B18*100</f>
        <v>59.876215738284714</v>
      </c>
      <c r="F18" s="53">
        <f>DESTINO!H18/DESTINO!$B18*100</f>
        <v>56.215738284703797</v>
      </c>
      <c r="H18" s="59"/>
    </row>
    <row r="19" spans="1:10" ht="24.6" customHeight="1" x14ac:dyDescent="0.2">
      <c r="A19" s="269" t="s">
        <v>53</v>
      </c>
      <c r="B19" s="53">
        <f>DESTINO!D19/DESTINO!$B19*100</f>
        <v>30.861526357199061</v>
      </c>
      <c r="C19" s="53">
        <f>DESTINO!E19/DESTINO!$B19*100</f>
        <v>1.2588512981904014</v>
      </c>
      <c r="D19" s="53"/>
      <c r="E19" s="53">
        <f>DESTINO!G19/DESTINO!$B19*100</f>
        <v>69.138473642800946</v>
      </c>
      <c r="F19" s="53">
        <f>DESTINO!H19/DESTINO!$B19*100</f>
        <v>66.512588512981907</v>
      </c>
      <c r="H19" s="59"/>
    </row>
    <row r="20" spans="1:10" ht="24.6" customHeight="1" x14ac:dyDescent="0.2">
      <c r="A20" s="269" t="s">
        <v>54</v>
      </c>
      <c r="B20" s="53">
        <f>DESTINO!D20/DESTINO!$B20*100</f>
        <v>37.757596926301083</v>
      </c>
      <c r="C20" s="53">
        <f>DESTINO!E20/DESTINO!$B20*100</f>
        <v>0.5937827453719875</v>
      </c>
      <c r="D20" s="53"/>
      <c r="E20" s="53">
        <f>DESTINO!G20/DESTINO!$B20*100</f>
        <v>62.242403073698924</v>
      </c>
      <c r="F20" s="53">
        <f>DESTINO!H20/DESTINO!$B20*100</f>
        <v>57.369891721969971</v>
      </c>
      <c r="H20" s="59"/>
    </row>
    <row r="21" spans="1:10" ht="24.6" customHeight="1" x14ac:dyDescent="0.2">
      <c r="A21" s="269" t="s">
        <v>154</v>
      </c>
      <c r="B21" s="53">
        <f>DESTINO!D21/DESTINO!$B21*100</f>
        <v>24.56571328303211</v>
      </c>
      <c r="C21" s="53">
        <f>DESTINO!E21/DESTINO!$B21*100</f>
        <v>1.2458326022109141</v>
      </c>
      <c r="D21" s="53"/>
      <c r="E21" s="53">
        <f>DESTINO!G21/DESTINO!$B21*100</f>
        <v>75.43428671696789</v>
      </c>
      <c r="F21" s="53">
        <f>DESTINO!H21/DESTINO!$B21*100</f>
        <v>71.082646078259344</v>
      </c>
      <c r="H21" s="59"/>
    </row>
    <row r="22" spans="1:10" ht="24.6" customHeight="1" x14ac:dyDescent="0.2">
      <c r="A22" s="269" t="s">
        <v>67</v>
      </c>
      <c r="B22" s="53">
        <f>DESTINO!D22/DESTINO!$B22*100</f>
        <v>36.37941919191919</v>
      </c>
      <c r="C22" s="53">
        <f>DESTINO!E22/DESTINO!$B22*100</f>
        <v>0.37878787878787873</v>
      </c>
      <c r="D22" s="53"/>
      <c r="E22" s="53">
        <f>DESTINO!G22/DESTINO!$B22*100</f>
        <v>63.62058080808081</v>
      </c>
      <c r="F22" s="53">
        <f>DESTINO!H22/DESTINO!$B22*100</f>
        <v>59.311868686868685</v>
      </c>
      <c r="H22" s="60"/>
    </row>
    <row r="23" spans="1:10" ht="24.6" customHeight="1" x14ac:dyDescent="0.2">
      <c r="A23" s="269" t="s">
        <v>73</v>
      </c>
      <c r="B23" s="53">
        <f>DESTINO!D23/DESTINO!$B23*100</f>
        <v>25.678307153057254</v>
      </c>
      <c r="C23" s="53">
        <f>DESTINO!E23/DESTINO!$B23*100</f>
        <v>2.4925353758275999</v>
      </c>
      <c r="D23" s="53"/>
      <c r="E23" s="53">
        <f>DESTINO!G23/DESTINO!$B23*100</f>
        <v>74.321692846942753</v>
      </c>
      <c r="F23" s="53">
        <f>DESTINO!H23/DESTINO!$B23*100</f>
        <v>71.907049201609766</v>
      </c>
    </row>
    <row r="24" spans="1:10" ht="24.6" customHeight="1" x14ac:dyDescent="0.2">
      <c r="A24" s="269" t="s">
        <v>55</v>
      </c>
      <c r="B24" s="53">
        <f>DESTINO!D24/DESTINO!$B24*100</f>
        <v>21.059268600252206</v>
      </c>
      <c r="C24" s="53">
        <f>DESTINO!E24/DESTINO!$B24*100</f>
        <v>1.5762925598991173</v>
      </c>
      <c r="D24" s="53"/>
      <c r="E24" s="53">
        <f>DESTINO!G24/DESTINO!$B24*100</f>
        <v>78.940731399747804</v>
      </c>
      <c r="F24" s="53">
        <f>DESTINO!H24/DESTINO!$B24*100</f>
        <v>77.259352669188743</v>
      </c>
    </row>
    <row r="25" spans="1:10" ht="24.6" customHeight="1" x14ac:dyDescent="0.2">
      <c r="A25" s="269" t="s">
        <v>56</v>
      </c>
      <c r="B25" s="53">
        <f>DESTINO!D25/DESTINO!$B25*100</f>
        <v>39.936048468529108</v>
      </c>
      <c r="C25" s="53">
        <f>DESTINO!E25/DESTINO!$B25*100</f>
        <v>0.79939414338606529</v>
      </c>
      <c r="D25" s="53"/>
      <c r="E25" s="53">
        <f>DESTINO!G25/DESTINO!$B25*100</f>
        <v>60.06395153147087</v>
      </c>
      <c r="F25" s="53">
        <f>DESTINO!H25/DESTINO!$B25*100</f>
        <v>57.665769101312684</v>
      </c>
    </row>
    <row r="26" spans="1:10" ht="24.6" customHeight="1" x14ac:dyDescent="0.2">
      <c r="A26" s="269" t="s">
        <v>57</v>
      </c>
      <c r="B26" s="53">
        <f>DESTINO!D26/DESTINO!$B26*100</f>
        <v>20.158922093625844</v>
      </c>
      <c r="C26" s="53">
        <f>DESTINO!E26/DESTINO!$B26*100</f>
        <v>1.554672655035412</v>
      </c>
      <c r="D26" s="53"/>
      <c r="E26" s="53">
        <f>DESTINO!G26/DESTINO!$B26*100</f>
        <v>79.841077906374153</v>
      </c>
      <c r="F26" s="53">
        <f>DESTINO!H26/DESTINO!$B26*100</f>
        <v>77.370875798929006</v>
      </c>
    </row>
    <row r="27" spans="1:10" ht="24.6" customHeight="1" x14ac:dyDescent="0.2">
      <c r="A27" s="269" t="s">
        <v>58</v>
      </c>
      <c r="B27" s="53">
        <f>DESTINO!D27/DESTINO!$B27*100</f>
        <v>26.191898673676661</v>
      </c>
      <c r="C27" s="53">
        <f>DESTINO!E27/DESTINO!$B27*100</f>
        <v>2.3897717767953157</v>
      </c>
      <c r="D27" s="53"/>
      <c r="E27" s="53">
        <f>DESTINO!G27/DESTINO!$B27*100</f>
        <v>73.808101326323339</v>
      </c>
      <c r="F27" s="53">
        <f>DESTINO!H27/DESTINO!$B27*100</f>
        <v>72.326442824710227</v>
      </c>
    </row>
    <row r="28" spans="1:10" ht="24.6" customHeight="1" x14ac:dyDescent="0.2">
      <c r="A28" s="269" t="s">
        <v>59</v>
      </c>
      <c r="B28" s="53">
        <f>DESTINO!D28/DESTINO!$B28*100</f>
        <v>22.703113135914961</v>
      </c>
      <c r="C28" s="53">
        <f>DESTINO!E28/DESTINO!$B28*100</f>
        <v>1.5439129334345736</v>
      </c>
      <c r="D28" s="53"/>
      <c r="E28" s="53">
        <f>DESTINO!G28/DESTINO!$B28*100</f>
        <v>77.296886864085053</v>
      </c>
      <c r="F28" s="53">
        <f>DESTINO!H28/DESTINO!$B28*100</f>
        <v>75.90483421918502</v>
      </c>
    </row>
    <row r="29" spans="1:10" ht="24.6" customHeight="1" x14ac:dyDescent="0.2">
      <c r="A29" s="54" t="s">
        <v>60</v>
      </c>
      <c r="B29" s="53">
        <f>DESTINO!D29/DESTINO!$B29*100</f>
        <v>33.39115351257589</v>
      </c>
      <c r="C29" s="53">
        <f>DESTINO!E29/DESTINO!$B29*100</f>
        <v>0.78057241977450131</v>
      </c>
      <c r="D29" s="53"/>
      <c r="E29" s="53">
        <f>DESTINO!G29/DESTINO!$B29*100</f>
        <v>66.608846487424117</v>
      </c>
      <c r="F29" s="53">
        <f>DESTINO!H29/DESTINO!$B29*100</f>
        <v>62.532523850823928</v>
      </c>
      <c r="G29" s="2"/>
      <c r="H29" s="2"/>
      <c r="I29" s="2"/>
      <c r="J29" s="2"/>
    </row>
    <row r="30" spans="1:10" ht="5.0999999999999996" customHeight="1" x14ac:dyDescent="0.2">
      <c r="A30" s="181"/>
      <c r="B30" s="182"/>
      <c r="C30" s="182"/>
      <c r="D30" s="182"/>
      <c r="E30" s="182"/>
      <c r="F30" s="182"/>
      <c r="G30" s="2"/>
      <c r="H30" s="2"/>
      <c r="I30" s="2"/>
      <c r="J30" s="2"/>
    </row>
    <row r="31" spans="1:10" ht="13.5" customHeight="1" x14ac:dyDescent="0.2">
      <c r="A31" s="27" t="s">
        <v>117</v>
      </c>
      <c r="B31" s="61"/>
      <c r="C31" s="61"/>
      <c r="D31" s="61"/>
      <c r="E31" s="61"/>
      <c r="F31" s="61"/>
      <c r="G31" s="2"/>
      <c r="H31" s="2"/>
      <c r="I31" s="2"/>
      <c r="J31" s="2"/>
    </row>
    <row r="32" spans="1:10" ht="84.95" customHeight="1" x14ac:dyDescent="0.2">
      <c r="A32" s="54"/>
      <c r="B32" s="7"/>
      <c r="C32" s="7"/>
      <c r="D32" s="7"/>
      <c r="E32" s="2"/>
      <c r="F32" s="2"/>
      <c r="G32" s="2"/>
      <c r="H32" s="2"/>
      <c r="I32" s="2"/>
      <c r="J32" s="2"/>
    </row>
    <row r="33" spans="1:6" x14ac:dyDescent="0.2">
      <c r="A33" s="62"/>
      <c r="B33" s="63"/>
      <c r="C33" s="63"/>
      <c r="D33" s="63"/>
      <c r="E33" s="63"/>
      <c r="F33" s="63"/>
    </row>
    <row r="35" spans="1:6" x14ac:dyDescent="0.2">
      <c r="B35" s="304"/>
      <c r="C35" s="304"/>
      <c r="D35" s="222"/>
    </row>
  </sheetData>
  <mergeCells count="3">
    <mergeCell ref="B35:C35"/>
    <mergeCell ref="E8:F8"/>
    <mergeCell ref="B8:C8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showGridLines="0" zoomScaleNormal="100" workbookViewId="0">
      <selection activeCell="A4" sqref="A4"/>
    </sheetView>
  </sheetViews>
  <sheetFormatPr baseColWidth="10" defaultRowHeight="12.75" x14ac:dyDescent="0.2"/>
  <cols>
    <col min="1" max="1" width="38" customWidth="1"/>
    <col min="2" max="5" width="14.140625" style="109" customWidth="1"/>
  </cols>
  <sheetData>
    <row r="1" spans="1:9" s="79" customFormat="1" ht="30" customHeight="1" x14ac:dyDescent="0.25">
      <c r="B1" s="65"/>
      <c r="C1" s="65"/>
      <c r="D1" s="106"/>
      <c r="E1" s="137" t="s">
        <v>155</v>
      </c>
      <c r="H1" s="76"/>
      <c r="I1" s="76"/>
    </row>
    <row r="2" spans="1:9" s="6" customFormat="1" ht="5.0999999999999996" customHeight="1" x14ac:dyDescent="0.2">
      <c r="A2" s="171"/>
      <c r="B2" s="172"/>
      <c r="C2" s="172"/>
      <c r="D2" s="172"/>
      <c r="E2" s="187"/>
      <c r="F2" s="25"/>
      <c r="G2" s="25"/>
      <c r="H2" s="25"/>
      <c r="I2" s="25"/>
    </row>
    <row r="3" spans="1:9" s="6" customFormat="1" ht="5.0999999999999996" customHeight="1" x14ac:dyDescent="0.2">
      <c r="A3" s="3"/>
      <c r="B3" s="170"/>
      <c r="C3" s="170"/>
      <c r="D3" s="170"/>
      <c r="E3" s="107"/>
      <c r="F3" s="25"/>
      <c r="G3" s="25"/>
      <c r="H3" s="25"/>
      <c r="I3" s="25"/>
    </row>
    <row r="4" spans="1:9" s="72" customFormat="1" ht="15" customHeight="1" x14ac:dyDescent="0.2">
      <c r="A4" s="144" t="s">
        <v>122</v>
      </c>
      <c r="B4" s="102"/>
      <c r="C4" s="102"/>
      <c r="D4" s="102"/>
      <c r="E4" s="108"/>
    </row>
    <row r="5" spans="1:9" s="72" customFormat="1" ht="15" customHeight="1" x14ac:dyDescent="0.2">
      <c r="A5" s="66"/>
      <c r="B5" s="102"/>
      <c r="C5" s="102"/>
      <c r="D5" s="102"/>
      <c r="F5" s="27"/>
    </row>
    <row r="6" spans="1:9" s="72" customFormat="1" ht="15" customHeight="1" x14ac:dyDescent="0.2">
      <c r="A6" s="66"/>
      <c r="B6" s="102"/>
      <c r="C6" s="102"/>
      <c r="D6" s="102"/>
      <c r="E6" s="203" t="s">
        <v>62</v>
      </c>
      <c r="F6" s="288"/>
      <c r="G6" s="288"/>
    </row>
    <row r="7" spans="1:9" ht="4.9000000000000004" customHeight="1" x14ac:dyDescent="0.2">
      <c r="A7" s="188"/>
      <c r="B7" s="189"/>
      <c r="C7" s="189"/>
      <c r="D7" s="189"/>
      <c r="E7" s="189"/>
    </row>
    <row r="8" spans="1:9" s="110" customFormat="1" ht="24" x14ac:dyDescent="0.2">
      <c r="A8" s="191" t="s">
        <v>87</v>
      </c>
      <c r="B8" s="192">
        <v>2023</v>
      </c>
      <c r="C8" s="192">
        <v>2024</v>
      </c>
      <c r="D8" s="193" t="s">
        <v>93</v>
      </c>
      <c r="E8" s="192" t="s">
        <v>88</v>
      </c>
    </row>
    <row r="9" spans="1:9" s="110" customFormat="1" ht="4.9000000000000004" hidden="1" customHeight="1" x14ac:dyDescent="0.2">
      <c r="A9" s="9"/>
      <c r="B9" s="52"/>
      <c r="C9" s="52"/>
      <c r="D9" s="190"/>
      <c r="E9" s="52"/>
    </row>
    <row r="10" spans="1:9" ht="5.25" customHeight="1" x14ac:dyDescent="0.2">
      <c r="A10" s="1"/>
      <c r="B10" s="30"/>
      <c r="C10" s="30"/>
      <c r="D10" s="30"/>
      <c r="E10" s="30"/>
    </row>
    <row r="11" spans="1:9" s="110" customFormat="1" ht="17.100000000000001" customHeight="1" x14ac:dyDescent="0.2">
      <c r="A11" s="191" t="s">
        <v>89</v>
      </c>
      <c r="B11" s="218">
        <f>B13+B18</f>
        <v>19824.933400000002</v>
      </c>
      <c r="C11" s="218">
        <f>C13+C18</f>
        <v>17992</v>
      </c>
      <c r="D11" s="218">
        <f t="shared" ref="D11:D16" si="0">C11-B11</f>
        <v>-1832.9334000000017</v>
      </c>
      <c r="E11" s="218">
        <f>C11/B11*100</f>
        <v>90.754403240517306</v>
      </c>
    </row>
    <row r="12" spans="1:9" ht="3.75" customHeight="1" x14ac:dyDescent="0.2">
      <c r="A12" s="1"/>
      <c r="B12" s="49"/>
      <c r="C12" s="49"/>
      <c r="D12" s="261">
        <f t="shared" si="0"/>
        <v>0</v>
      </c>
      <c r="E12" s="111"/>
    </row>
    <row r="13" spans="1:9" s="110" customFormat="1" x14ac:dyDescent="0.2">
      <c r="A13" s="191" t="s">
        <v>131</v>
      </c>
      <c r="B13" s="218">
        <f>B14+B15+B16</f>
        <v>15331.1</v>
      </c>
      <c r="C13" s="218">
        <f>C14+C15+C16</f>
        <v>14344.9</v>
      </c>
      <c r="D13" s="218">
        <f t="shared" si="0"/>
        <v>-986.20000000000073</v>
      </c>
      <c r="E13" s="218">
        <f t="shared" ref="E13:E16" si="1">C13/B13*100</f>
        <v>93.567323936312462</v>
      </c>
      <c r="G13" s="111"/>
      <c r="H13" s="111"/>
      <c r="I13" s="111"/>
    </row>
    <row r="14" spans="1:9" x14ac:dyDescent="0.2">
      <c r="A14" s="1" t="s">
        <v>128</v>
      </c>
      <c r="B14" s="49">
        <v>14714.1</v>
      </c>
      <c r="C14" s="49">
        <v>13921</v>
      </c>
      <c r="D14" s="49">
        <f t="shared" si="0"/>
        <v>-793.10000000000036</v>
      </c>
      <c r="E14" s="49">
        <f t="shared" si="1"/>
        <v>94.609931970015154</v>
      </c>
      <c r="G14" s="49"/>
      <c r="H14" s="49"/>
      <c r="I14" s="49"/>
    </row>
    <row r="15" spans="1:9" x14ac:dyDescent="0.2">
      <c r="A15" s="1" t="s">
        <v>129</v>
      </c>
      <c r="B15" s="49">
        <v>458</v>
      </c>
      <c r="C15" s="49">
        <v>284</v>
      </c>
      <c r="D15" s="49">
        <f t="shared" si="0"/>
        <v>-174</v>
      </c>
      <c r="E15" s="49">
        <f t="shared" si="1"/>
        <v>62.008733624454152</v>
      </c>
      <c r="G15" s="49"/>
      <c r="H15" s="49"/>
      <c r="I15" s="49"/>
    </row>
    <row r="16" spans="1:9" x14ac:dyDescent="0.2">
      <c r="A16" s="1" t="s">
        <v>130</v>
      </c>
      <c r="B16" s="49">
        <v>159</v>
      </c>
      <c r="C16" s="49">
        <v>139.9</v>
      </c>
      <c r="D16" s="49">
        <f t="shared" si="0"/>
        <v>-19.099999999999994</v>
      </c>
      <c r="E16" s="49">
        <f t="shared" si="1"/>
        <v>87.987421383647799</v>
      </c>
      <c r="G16" s="49"/>
      <c r="H16" s="49"/>
      <c r="I16" s="49"/>
    </row>
    <row r="17" spans="1:9" ht="5.25" customHeight="1" x14ac:dyDescent="0.2">
      <c r="A17" s="1"/>
      <c r="B17" s="49"/>
      <c r="C17" s="49"/>
      <c r="D17" s="49"/>
      <c r="E17" s="49"/>
      <c r="G17" s="49"/>
      <c r="H17" s="49"/>
      <c r="I17" s="49"/>
    </row>
    <row r="18" spans="1:9" s="110" customFormat="1" x14ac:dyDescent="0.2">
      <c r="A18" s="191" t="s">
        <v>140</v>
      </c>
      <c r="B18" s="218">
        <f>B19</f>
        <v>4493.8334000000004</v>
      </c>
      <c r="C18" s="218">
        <f>C19</f>
        <v>3647.1</v>
      </c>
      <c r="D18" s="218">
        <f>C18-B18</f>
        <v>-846.73340000000053</v>
      </c>
      <c r="E18" s="218">
        <f>C18/B18*100</f>
        <v>81.157881820897046</v>
      </c>
      <c r="G18" s="111"/>
      <c r="H18" s="111"/>
      <c r="I18" s="111"/>
    </row>
    <row r="19" spans="1:9" x14ac:dyDescent="0.2">
      <c r="A19" s="1" t="s">
        <v>134</v>
      </c>
      <c r="B19" s="49">
        <v>4493.8334000000004</v>
      </c>
      <c r="C19" s="49">
        <v>3647.1</v>
      </c>
      <c r="D19" s="49">
        <f>C19-B19</f>
        <v>-846.73340000000053</v>
      </c>
      <c r="E19" s="49">
        <f>C19/B19*100</f>
        <v>81.157881820897046</v>
      </c>
      <c r="G19" s="49"/>
      <c r="H19" s="49"/>
      <c r="I19" s="49"/>
    </row>
    <row r="20" spans="1:9" ht="4.9000000000000004" customHeight="1" x14ac:dyDescent="0.2">
      <c r="A20" s="2"/>
      <c r="B20" s="50"/>
      <c r="C20" s="50"/>
      <c r="D20" s="50"/>
      <c r="E20" s="50"/>
    </row>
    <row r="21" spans="1:9" ht="4.9000000000000004" customHeight="1" x14ac:dyDescent="0.2">
      <c r="A21" s="2"/>
      <c r="B21" s="50"/>
      <c r="C21" s="50"/>
      <c r="D21" s="50"/>
      <c r="E21" s="50"/>
    </row>
    <row r="22" spans="1:9" s="110" customFormat="1" ht="17.100000000000001" customHeight="1" x14ac:dyDescent="0.2">
      <c r="A22" s="191" t="s">
        <v>90</v>
      </c>
      <c r="B22" s="218">
        <f>B25+B34+B39</f>
        <v>19824.933400000002</v>
      </c>
      <c r="C22" s="218">
        <f>C25+C34+C39</f>
        <v>17992</v>
      </c>
      <c r="D22" s="218">
        <f>C22-B22</f>
        <v>-1832.9334000000017</v>
      </c>
      <c r="E22" s="218">
        <f>C22/B22*100</f>
        <v>90.754403240517306</v>
      </c>
    </row>
    <row r="23" spans="1:9" s="110" customFormat="1" ht="4.9000000000000004" customHeight="1" x14ac:dyDescent="0.2">
      <c r="A23" s="9"/>
      <c r="B23" s="194"/>
      <c r="C23" s="194"/>
      <c r="D23" s="194"/>
      <c r="E23" s="194"/>
    </row>
    <row r="24" spans="1:9" ht="4.9000000000000004" customHeight="1" x14ac:dyDescent="0.2">
      <c r="A24" s="1"/>
      <c r="B24" s="49"/>
      <c r="C24" s="49"/>
      <c r="D24" s="49"/>
      <c r="E24" s="49"/>
    </row>
    <row r="25" spans="1:9" s="110" customFormat="1" x14ac:dyDescent="0.2">
      <c r="A25" s="191" t="s">
        <v>141</v>
      </c>
      <c r="B25" s="218">
        <f>B26+B30</f>
        <v>16051.326617999999</v>
      </c>
      <c r="C25" s="218">
        <f>C26+C30</f>
        <v>15047.880288</v>
      </c>
      <c r="D25" s="218">
        <f t="shared" ref="D25:D32" si="2">C25-B25</f>
        <v>-1003.4463299999989</v>
      </c>
      <c r="E25" s="219">
        <f t="shared" ref="E25:E32" si="3">C25/B25*100</f>
        <v>93.748514662490692</v>
      </c>
    </row>
    <row r="26" spans="1:9" x14ac:dyDescent="0.2">
      <c r="A26" s="1" t="s">
        <v>132</v>
      </c>
      <c r="B26" s="49">
        <v>6446.5682040000002</v>
      </c>
      <c r="C26" s="49">
        <v>5741.6802879999996</v>
      </c>
      <c r="D26" s="49">
        <f t="shared" si="2"/>
        <v>-704.88791600000059</v>
      </c>
      <c r="E26" s="49">
        <f t="shared" si="3"/>
        <v>89.065687452703472</v>
      </c>
    </row>
    <row r="27" spans="1:9" x14ac:dyDescent="0.2">
      <c r="A27" s="1" t="s">
        <v>133</v>
      </c>
      <c r="B27" s="49">
        <v>4859.9110000000001</v>
      </c>
      <c r="C27" s="49">
        <v>4342</v>
      </c>
      <c r="D27" s="49">
        <f t="shared" si="2"/>
        <v>-517.91100000000006</v>
      </c>
      <c r="E27" s="49">
        <f t="shared" si="3"/>
        <v>89.343199906335741</v>
      </c>
    </row>
    <row r="28" spans="1:9" x14ac:dyDescent="0.2">
      <c r="A28" s="1" t="s">
        <v>135</v>
      </c>
      <c r="B28" s="49">
        <v>177.16590000000002</v>
      </c>
      <c r="C28" s="49">
        <v>127.8</v>
      </c>
      <c r="D28" s="49">
        <f t="shared" si="2"/>
        <v>-49.365900000000025</v>
      </c>
      <c r="E28" s="49">
        <f t="shared" si="3"/>
        <v>72.135777821804297</v>
      </c>
    </row>
    <row r="29" spans="1:9" x14ac:dyDescent="0.2">
      <c r="A29" s="1" t="s">
        <v>136</v>
      </c>
      <c r="B29" s="49">
        <v>1409.4913039999999</v>
      </c>
      <c r="C29" s="49">
        <v>1271.8802879999998</v>
      </c>
      <c r="D29" s="49">
        <f t="shared" si="2"/>
        <v>-137.61101600000006</v>
      </c>
      <c r="E29" s="49">
        <f t="shared" si="3"/>
        <v>90.236831145430031</v>
      </c>
    </row>
    <row r="30" spans="1:9" x14ac:dyDescent="0.2">
      <c r="A30" s="1" t="s">
        <v>137</v>
      </c>
      <c r="B30" s="49">
        <v>9604.7584139999981</v>
      </c>
      <c r="C30" s="49">
        <v>9306.2000000000007</v>
      </c>
      <c r="D30" s="49">
        <f t="shared" si="2"/>
        <v>-298.55841399999736</v>
      </c>
      <c r="E30" s="49">
        <f t="shared" si="3"/>
        <v>96.891557276809635</v>
      </c>
    </row>
    <row r="31" spans="1:9" x14ac:dyDescent="0.2">
      <c r="A31" s="1" t="s">
        <v>142</v>
      </c>
      <c r="B31" s="49">
        <v>9038.2854100000004</v>
      </c>
      <c r="C31" s="49">
        <v>8721.7000000000007</v>
      </c>
      <c r="D31" s="49">
        <f t="shared" si="2"/>
        <v>-316.58540999999968</v>
      </c>
      <c r="E31" s="49">
        <f t="shared" si="3"/>
        <v>96.497284654789411</v>
      </c>
    </row>
    <row r="32" spans="1:9" x14ac:dyDescent="0.2">
      <c r="A32" s="1" t="s">
        <v>143</v>
      </c>
      <c r="B32" s="49">
        <v>566.47300399999688</v>
      </c>
      <c r="C32" s="49">
        <v>584.5</v>
      </c>
      <c r="D32" s="49">
        <f t="shared" si="2"/>
        <v>18.026996000003123</v>
      </c>
      <c r="E32" s="49">
        <f t="shared" si="3"/>
        <v>103.18232217117327</v>
      </c>
    </row>
    <row r="33" spans="1:5" ht="6" customHeight="1" x14ac:dyDescent="0.2">
      <c r="A33" s="1"/>
      <c r="B33" s="49"/>
      <c r="C33" s="49"/>
      <c r="D33" s="49"/>
      <c r="E33" s="49"/>
    </row>
    <row r="34" spans="1:5" s="110" customFormat="1" x14ac:dyDescent="0.2">
      <c r="A34" s="191" t="s">
        <v>91</v>
      </c>
      <c r="B34" s="218">
        <f>B35+B36</f>
        <v>3716.5011509999995</v>
      </c>
      <c r="C34" s="218">
        <f>C35+C36</f>
        <v>2917.9</v>
      </c>
      <c r="D34" s="218">
        <f>C34-B34</f>
        <v>-798.60115099999939</v>
      </c>
      <c r="E34" s="218">
        <f>C34/B34*100</f>
        <v>78.512016583524542</v>
      </c>
    </row>
    <row r="35" spans="1:5" x14ac:dyDescent="0.2">
      <c r="A35" s="1" t="s">
        <v>138</v>
      </c>
      <c r="B35" s="49">
        <v>635.91715499999998</v>
      </c>
      <c r="C35" s="49">
        <v>546.4</v>
      </c>
      <c r="D35" s="49">
        <f>C35-B35</f>
        <v>-89.517155000000002</v>
      </c>
      <c r="E35" s="49">
        <f>C35/B35*100</f>
        <v>85.92314198537386</v>
      </c>
    </row>
    <row r="36" spans="1:5" x14ac:dyDescent="0.2">
      <c r="A36" s="1" t="s">
        <v>139</v>
      </c>
      <c r="B36" s="49">
        <v>3080.5839959999994</v>
      </c>
      <c r="C36" s="49">
        <v>2371.5</v>
      </c>
      <c r="D36" s="49">
        <f>C36-B36</f>
        <v>-709.08399599999939</v>
      </c>
      <c r="E36" s="49">
        <f>C36/B36*100</f>
        <v>76.98215672999946</v>
      </c>
    </row>
    <row r="37" spans="1:5" ht="4.9000000000000004" customHeight="1" x14ac:dyDescent="0.2">
      <c r="A37" s="2"/>
      <c r="B37" s="50"/>
      <c r="C37" s="50"/>
      <c r="D37" s="50"/>
      <c r="E37" s="50"/>
    </row>
    <row r="38" spans="1:5" ht="3" customHeight="1" x14ac:dyDescent="0.2">
      <c r="A38" s="2"/>
      <c r="B38" s="22"/>
      <c r="C38" s="22"/>
      <c r="D38" s="22"/>
      <c r="E38" s="22"/>
    </row>
    <row r="39" spans="1:5" s="110" customFormat="1" x14ac:dyDescent="0.2">
      <c r="A39" s="220" t="s">
        <v>92</v>
      </c>
      <c r="B39" s="221">
        <f>B11-B25-B34</f>
        <v>57.105631000003086</v>
      </c>
      <c r="C39" s="221">
        <f>C11-C25-C34</f>
        <v>26.219711999999618</v>
      </c>
      <c r="D39" s="221">
        <f>C39-B39</f>
        <v>-30.885919000003469</v>
      </c>
      <c r="E39" s="221">
        <f>C39/B39*100</f>
        <v>45.914407284980705</v>
      </c>
    </row>
    <row r="40" spans="1:5" ht="1.5" customHeight="1" x14ac:dyDescent="0.2">
      <c r="A40" s="188"/>
      <c r="B40" s="195"/>
      <c r="C40" s="195"/>
      <c r="D40" s="195"/>
      <c r="E40" s="195"/>
    </row>
    <row r="41" spans="1:5" ht="13.5" customHeight="1" x14ac:dyDescent="0.2">
      <c r="A41" s="1" t="s">
        <v>152</v>
      </c>
    </row>
    <row r="42" spans="1:5" ht="16.5" customHeight="1" x14ac:dyDescent="0.2">
      <c r="A42" s="244"/>
    </row>
    <row r="43" spans="1:5" ht="13.5" customHeight="1" x14ac:dyDescent="0.2">
      <c r="A43" s="35"/>
    </row>
    <row r="44" spans="1:5" ht="11.25" customHeight="1" x14ac:dyDescent="0.2">
      <c r="A44" s="245"/>
    </row>
  </sheetData>
  <mergeCells count="1">
    <mergeCell ref="F6:G6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6"/>
  <sheetViews>
    <sheetView showGridLines="0" zoomScaleNormal="100" workbookViewId="0">
      <selection activeCell="E18" activeCellId="1" sqref="E13 E18"/>
    </sheetView>
  </sheetViews>
  <sheetFormatPr baseColWidth="10" defaultRowHeight="12.75" x14ac:dyDescent="0.2"/>
  <cols>
    <col min="1" max="1" width="38" customWidth="1"/>
    <col min="2" max="5" width="14.140625" style="109" customWidth="1"/>
  </cols>
  <sheetData>
    <row r="1" spans="1:9" s="79" customFormat="1" ht="30" customHeight="1" x14ac:dyDescent="0.25">
      <c r="B1" s="65"/>
      <c r="C1" s="65"/>
      <c r="D1" s="106"/>
      <c r="E1" s="137" t="s">
        <v>155</v>
      </c>
      <c r="H1" s="76"/>
      <c r="I1" s="76"/>
    </row>
    <row r="2" spans="1:9" s="6" customFormat="1" ht="5.0999999999999996" customHeight="1" x14ac:dyDescent="0.2">
      <c r="A2" s="171"/>
      <c r="B2" s="172"/>
      <c r="C2" s="172"/>
      <c r="D2" s="172"/>
      <c r="E2" s="187"/>
      <c r="F2" s="25"/>
      <c r="G2" s="25"/>
      <c r="H2" s="25"/>
      <c r="I2" s="25"/>
    </row>
    <row r="3" spans="1:9" s="6" customFormat="1" ht="5.0999999999999996" customHeight="1" x14ac:dyDescent="0.2">
      <c r="A3" s="3"/>
      <c r="B3" s="170"/>
      <c r="C3" s="170"/>
      <c r="D3" s="170"/>
      <c r="E3" s="107"/>
      <c r="F3" s="25"/>
      <c r="G3" s="25"/>
      <c r="H3" s="25"/>
      <c r="I3" s="25"/>
    </row>
    <row r="4" spans="1:9" s="72" customFormat="1" ht="15" customHeight="1" x14ac:dyDescent="0.2">
      <c r="A4" s="144" t="s">
        <v>127</v>
      </c>
      <c r="B4" s="102"/>
      <c r="C4" s="102"/>
      <c r="D4" s="102"/>
      <c r="E4" s="108"/>
    </row>
    <row r="5" spans="1:9" s="72" customFormat="1" ht="15" customHeight="1" x14ac:dyDescent="0.2">
      <c r="A5" s="66"/>
      <c r="B5" s="102"/>
      <c r="C5" s="102"/>
      <c r="D5" s="102"/>
      <c r="F5" s="27"/>
    </row>
    <row r="6" spans="1:9" s="72" customFormat="1" ht="15" customHeight="1" x14ac:dyDescent="0.2">
      <c r="A6" s="66"/>
      <c r="B6" s="102"/>
      <c r="C6" s="102"/>
      <c r="D6" s="102"/>
      <c r="E6" s="240" t="s">
        <v>62</v>
      </c>
      <c r="F6" s="288"/>
      <c r="G6" s="288"/>
    </row>
    <row r="7" spans="1:9" ht="5.0999999999999996" customHeight="1" x14ac:dyDescent="0.2">
      <c r="A7" s="188"/>
      <c r="B7" s="189"/>
      <c r="C7" s="189"/>
      <c r="D7" s="189"/>
      <c r="E7" s="189"/>
    </row>
    <row r="8" spans="1:9" s="110" customFormat="1" ht="11.25" customHeight="1" x14ac:dyDescent="0.2">
      <c r="A8" s="191"/>
      <c r="B8" s="191"/>
      <c r="C8" s="191"/>
      <c r="D8" s="192" t="s">
        <v>157</v>
      </c>
      <c r="E8" s="193"/>
    </row>
    <row r="9" spans="1:9" s="110" customFormat="1" ht="11.25" customHeight="1" x14ac:dyDescent="0.2">
      <c r="A9" s="191" t="s">
        <v>87</v>
      </c>
      <c r="B9" s="192">
        <v>2023</v>
      </c>
      <c r="C9" s="192">
        <v>2024</v>
      </c>
      <c r="D9" s="192" t="s">
        <v>69</v>
      </c>
      <c r="E9" s="193" t="s">
        <v>126</v>
      </c>
    </row>
    <row r="10" spans="1:9" ht="3.75" customHeight="1" x14ac:dyDescent="0.2">
      <c r="A10" s="1"/>
      <c r="B10" s="30"/>
      <c r="C10" s="30"/>
      <c r="D10" s="30"/>
      <c r="E10" s="30"/>
    </row>
    <row r="11" spans="1:9" s="110" customFormat="1" ht="16.5" customHeight="1" x14ac:dyDescent="0.2">
      <c r="A11" s="191" t="s">
        <v>123</v>
      </c>
      <c r="B11" s="218">
        <f>B13+B18</f>
        <v>19825</v>
      </c>
      <c r="C11" s="218">
        <f>C13+C18</f>
        <v>17992</v>
      </c>
      <c r="D11" s="218">
        <f>C11/B11*100</f>
        <v>90.754098360655732</v>
      </c>
      <c r="E11" s="218">
        <f>E13+E18</f>
        <v>100</v>
      </c>
    </row>
    <row r="12" spans="1:9" ht="4.5" customHeight="1" x14ac:dyDescent="0.2">
      <c r="A12" s="1"/>
      <c r="B12" s="49"/>
      <c r="C12" s="49"/>
      <c r="D12" s="111"/>
      <c r="E12" s="111"/>
    </row>
    <row r="13" spans="1:9" s="110" customFormat="1" ht="20.100000000000001" customHeight="1" x14ac:dyDescent="0.2">
      <c r="A13" s="191" t="s">
        <v>124</v>
      </c>
      <c r="B13" s="218">
        <f>SUM(B14:B17)</f>
        <v>19119.5</v>
      </c>
      <c r="C13" s="218">
        <f>SUM(C14:C17)</f>
        <v>17461.099999999999</v>
      </c>
      <c r="D13" s="218">
        <f>C13/B13*100</f>
        <v>91.326133005570227</v>
      </c>
      <c r="E13" s="218">
        <f>C13/C11*100</f>
        <v>97.049244108492658</v>
      </c>
      <c r="G13" s="111"/>
      <c r="H13" s="111"/>
      <c r="I13" s="111"/>
    </row>
    <row r="14" spans="1:9" ht="20.100000000000001" customHeight="1" x14ac:dyDescent="0.2">
      <c r="A14" s="1" t="s">
        <v>144</v>
      </c>
      <c r="B14" s="49">
        <v>14370.9</v>
      </c>
      <c r="C14" s="49">
        <v>13615.3</v>
      </c>
      <c r="D14" s="49">
        <f>C14/B14*100</f>
        <v>94.742152544377873</v>
      </c>
      <c r="E14" s="49">
        <f>C14/C$11*100</f>
        <v>75.674188528234765</v>
      </c>
      <c r="G14" s="49"/>
      <c r="H14" s="49"/>
      <c r="I14" s="49"/>
    </row>
    <row r="15" spans="1:9" ht="20.100000000000001" customHeight="1" x14ac:dyDescent="0.2">
      <c r="A15" s="1" t="s">
        <v>145</v>
      </c>
      <c r="B15" s="49">
        <v>254.8</v>
      </c>
      <c r="C15" s="49">
        <v>198.7</v>
      </c>
      <c r="D15" s="49">
        <f t="shared" ref="D15:D17" si="0">C15/B15*100</f>
        <v>77.982731554160125</v>
      </c>
      <c r="E15" s="49">
        <f t="shared" ref="E15:E17" si="1">C15/C$11*100</f>
        <v>1.1043797243219209</v>
      </c>
      <c r="G15" s="49"/>
      <c r="H15" s="49"/>
      <c r="I15" s="49"/>
    </row>
    <row r="16" spans="1:9" ht="20.100000000000001" customHeight="1" x14ac:dyDescent="0.2">
      <c r="A16" s="1" t="s">
        <v>146</v>
      </c>
      <c r="B16" s="49">
        <v>0</v>
      </c>
      <c r="C16" s="49">
        <v>0</v>
      </c>
      <c r="D16" s="49">
        <v>0</v>
      </c>
      <c r="E16" s="49">
        <f t="shared" si="1"/>
        <v>0</v>
      </c>
      <c r="G16" s="49"/>
      <c r="H16" s="49"/>
      <c r="I16" s="49"/>
    </row>
    <row r="17" spans="1:9" ht="20.100000000000001" customHeight="1" x14ac:dyDescent="0.2">
      <c r="A17" s="1" t="s">
        <v>153</v>
      </c>
      <c r="B17" s="49">
        <v>4493.8</v>
      </c>
      <c r="C17" s="49">
        <v>3647.1</v>
      </c>
      <c r="D17" s="49">
        <f t="shared" si="0"/>
        <v>81.158485023810584</v>
      </c>
      <c r="E17" s="49">
        <f t="shared" si="1"/>
        <v>20.27067585593597</v>
      </c>
      <c r="G17" s="49"/>
      <c r="H17" s="49"/>
      <c r="I17" s="49"/>
    </row>
    <row r="18" spans="1:9" s="110" customFormat="1" ht="20.100000000000001" customHeight="1" x14ac:dyDescent="0.2">
      <c r="A18" s="191" t="s">
        <v>125</v>
      </c>
      <c r="B18" s="218">
        <f>SUM(B19:B21)</f>
        <v>705.5</v>
      </c>
      <c r="C18" s="218">
        <f>SUM(C19:C21)</f>
        <v>530.9</v>
      </c>
      <c r="D18" s="218">
        <f>C18/B18*100</f>
        <v>75.251594613749106</v>
      </c>
      <c r="E18" s="218">
        <f>C18/C11*100</f>
        <v>2.9507558915073364</v>
      </c>
      <c r="G18" s="111"/>
      <c r="H18" s="111"/>
      <c r="I18" s="111"/>
    </row>
    <row r="19" spans="1:9" ht="20.100000000000001" customHeight="1" x14ac:dyDescent="0.2">
      <c r="A19" s="1" t="s">
        <v>144</v>
      </c>
      <c r="B19" s="49">
        <v>502.2</v>
      </c>
      <c r="C19" s="49">
        <v>445.5</v>
      </c>
      <c r="D19" s="49">
        <f t="shared" ref="D19:D21" si="2">C19/B19*100</f>
        <v>88.709677419354833</v>
      </c>
      <c r="E19" s="49">
        <f>C19/C$11*100</f>
        <v>2.4761004891062695</v>
      </c>
      <c r="G19" s="49"/>
      <c r="H19" s="49"/>
      <c r="I19" s="49"/>
    </row>
    <row r="20" spans="1:9" ht="20.100000000000001" customHeight="1" x14ac:dyDescent="0.2">
      <c r="A20" s="1" t="s">
        <v>145</v>
      </c>
      <c r="B20" s="49">
        <v>203.2</v>
      </c>
      <c r="C20" s="49">
        <v>85.4</v>
      </c>
      <c r="D20" s="49">
        <f t="shared" si="2"/>
        <v>42.027559055118111</v>
      </c>
      <c r="E20" s="49">
        <f t="shared" ref="E20:E21" si="3">C20/C$11*100</f>
        <v>0.47465540240106718</v>
      </c>
      <c r="G20" s="49"/>
      <c r="H20" s="49"/>
      <c r="I20" s="49"/>
    </row>
    <row r="21" spans="1:9" ht="20.100000000000001" customHeight="1" x14ac:dyDescent="0.2">
      <c r="A21" t="s">
        <v>146</v>
      </c>
      <c r="B21" s="49">
        <v>0.1</v>
      </c>
      <c r="C21" s="49">
        <v>0</v>
      </c>
      <c r="D21" s="49">
        <f t="shared" si="2"/>
        <v>0</v>
      </c>
      <c r="E21" s="49">
        <f t="shared" si="3"/>
        <v>0</v>
      </c>
    </row>
    <row r="22" spans="1:9" ht="5.0999999999999996" customHeight="1" x14ac:dyDescent="0.2">
      <c r="A22" s="132"/>
      <c r="B22" s="262"/>
      <c r="C22" s="262"/>
      <c r="D22" s="263"/>
      <c r="E22" s="263"/>
      <c r="G22" s="49"/>
      <c r="H22" s="49"/>
      <c r="I22" s="49"/>
    </row>
    <row r="23" spans="1:9" ht="5.0999999999999996" customHeight="1" x14ac:dyDescent="0.2">
      <c r="A23" s="264"/>
      <c r="B23" s="265"/>
      <c r="C23" s="265"/>
      <c r="D23" s="265"/>
      <c r="E23" s="265"/>
    </row>
    <row r="24" spans="1:9" x14ac:dyDescent="0.2">
      <c r="A24" s="1" t="s">
        <v>152</v>
      </c>
      <c r="B24" s="241"/>
      <c r="C24" s="241"/>
      <c r="D24" s="49"/>
      <c r="E24" s="49"/>
    </row>
    <row r="25" spans="1:9" x14ac:dyDescent="0.2">
      <c r="A25" s="1"/>
      <c r="B25" s="241"/>
      <c r="C25" s="241"/>
      <c r="D25" s="49"/>
      <c r="E25" s="49"/>
    </row>
    <row r="26" spans="1:9" x14ac:dyDescent="0.2">
      <c r="A26" s="1"/>
      <c r="B26" s="241"/>
      <c r="C26" s="241"/>
      <c r="D26" s="49"/>
      <c r="E26" s="49"/>
    </row>
    <row r="27" spans="1:9" x14ac:dyDescent="0.2">
      <c r="A27" s="1"/>
      <c r="B27" s="241"/>
      <c r="C27" s="241"/>
      <c r="D27" s="49"/>
      <c r="E27" s="49"/>
    </row>
    <row r="28" spans="1:9" x14ac:dyDescent="0.2">
      <c r="A28" s="1"/>
      <c r="B28" s="241"/>
      <c r="C28" s="241"/>
      <c r="D28" s="49"/>
      <c r="E28" s="49"/>
    </row>
    <row r="29" spans="1:9" x14ac:dyDescent="0.2">
      <c r="A29" s="1"/>
      <c r="B29" s="241"/>
      <c r="C29" s="241"/>
      <c r="D29" s="49"/>
      <c r="E29" s="49"/>
    </row>
    <row r="30" spans="1:9" x14ac:dyDescent="0.2">
      <c r="A30" s="1"/>
      <c r="B30" s="241"/>
      <c r="C30" s="241"/>
      <c r="D30" s="49"/>
      <c r="E30" s="49"/>
    </row>
    <row r="31" spans="1:9" x14ac:dyDescent="0.2">
      <c r="A31" s="1"/>
      <c r="B31" s="49"/>
      <c r="C31" s="49"/>
      <c r="D31" s="49"/>
      <c r="E31" s="49"/>
    </row>
    <row r="32" spans="1:9" x14ac:dyDescent="0.2">
      <c r="A32" s="1"/>
      <c r="B32" s="241"/>
      <c r="C32" s="241"/>
      <c r="D32" s="49"/>
      <c r="E32" s="49"/>
    </row>
    <row r="33" spans="1:5" x14ac:dyDescent="0.2">
      <c r="A33" s="1"/>
      <c r="B33" s="241"/>
      <c r="C33" s="241"/>
      <c r="D33" s="49"/>
      <c r="E33" s="49"/>
    </row>
    <row r="34" spans="1:5" x14ac:dyDescent="0.2">
      <c r="A34" s="2"/>
      <c r="B34" s="50"/>
      <c r="C34" s="50"/>
      <c r="D34" s="50"/>
      <c r="E34" s="50"/>
    </row>
    <row r="35" spans="1:5" x14ac:dyDescent="0.2">
      <c r="A35" s="2"/>
      <c r="B35" s="240"/>
      <c r="C35" s="240"/>
      <c r="D35" s="240"/>
      <c r="E35" s="240"/>
    </row>
    <row r="36" spans="1:5" x14ac:dyDescent="0.2">
      <c r="A36" s="188"/>
      <c r="B36" s="195"/>
      <c r="C36" s="195"/>
      <c r="D36" s="195"/>
      <c r="E36" s="195"/>
    </row>
  </sheetData>
  <mergeCells count="1">
    <mergeCell ref="F6:G6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GTIPOT</vt:lpstr>
      <vt:lpstr>GEPP1</vt:lpstr>
      <vt:lpstr>DPGFP</vt:lpstr>
      <vt:lpstr>GGEPP</vt:lpstr>
      <vt:lpstr>ENUMGE</vt:lpstr>
      <vt:lpstr>PTIG</vt:lpstr>
      <vt:lpstr>DESTINO</vt:lpstr>
      <vt:lpstr>DCFPP</vt:lpstr>
      <vt:lpstr>BALANCE</vt:lpstr>
      <vt:lpstr>RENOVABILIDAD</vt:lpstr>
      <vt:lpstr>BALANCE!Área_de_impresión</vt:lpstr>
      <vt:lpstr>DCFPP!Área_de_impresión</vt:lpstr>
      <vt:lpstr>DESTINO!Área_de_impresión</vt:lpstr>
      <vt:lpstr>DPGFP!Área_de_impresión</vt:lpstr>
      <vt:lpstr>ENUMGE!Área_de_impresión</vt:lpstr>
      <vt:lpstr>GEPP1!Área_de_impresión</vt:lpstr>
      <vt:lpstr>GGEPP!Área_de_impresión</vt:lpstr>
      <vt:lpstr>GTIPOT!Área_de_impresión</vt:lpstr>
      <vt:lpstr>PTIG!Área_de_impresión</vt:lpstr>
      <vt:lpstr>RENOVABILIDAD!Área_de_impresión</vt:lpstr>
    </vt:vector>
  </TitlesOfParts>
  <Company>Oficina Nacional de Estadistica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Evelyn</cp:lastModifiedBy>
  <cp:lastPrinted>2025-05-26T15:51:49Z</cp:lastPrinted>
  <dcterms:created xsi:type="dcterms:W3CDTF">2000-07-15T12:46:41Z</dcterms:created>
  <dcterms:modified xsi:type="dcterms:W3CDTF">2025-05-26T15:56:25Z</dcterms:modified>
</cp:coreProperties>
</file>